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035" windowWidth="17895" windowHeight="10710"/>
  </bookViews>
  <sheets>
    <sheet name="таблица_1" sheetId="1" r:id="rId1"/>
    <sheet name="таблица_2" sheetId="2" r:id="rId2"/>
    <sheet name="Лист2" sheetId="3" state="hidden" r:id="rId3"/>
    <sheet name="Лист3" sheetId="4" state="hidden" r:id="rId4"/>
  </sheets>
  <definedNames>
    <definedName name="_xlnm.Print_Area" localSheetId="0">таблица_1!$A$1:$V$57</definedName>
  </definedNames>
  <calcPr calcId="144525"/>
</workbook>
</file>

<file path=xl/calcChain.xml><?xml version="1.0" encoding="utf-8"?>
<calcChain xmlns="http://schemas.openxmlformats.org/spreadsheetml/2006/main">
  <c r="V35" i="1" l="1"/>
  <c r="R35" i="1"/>
  <c r="N35" i="1"/>
  <c r="M35" i="1"/>
  <c r="M11" i="1" s="1"/>
  <c r="Q32" i="2" l="1"/>
  <c r="M32" i="2"/>
  <c r="I11" i="2"/>
  <c r="I32" i="2"/>
  <c r="M13" i="1" l="1"/>
  <c r="L13" i="1"/>
  <c r="R13" i="1" l="1"/>
  <c r="Q13" i="1"/>
  <c r="P13" i="1"/>
  <c r="AC67" i="2" l="1"/>
  <c r="AC49" i="2"/>
  <c r="AC32" i="2"/>
  <c r="AC12" i="2"/>
  <c r="Y67" i="2"/>
  <c r="Y49" i="2"/>
  <c r="Y32" i="2"/>
  <c r="Y12" i="2"/>
  <c r="U67" i="2"/>
  <c r="U55" i="2"/>
  <c r="U32" i="2"/>
  <c r="U12" i="2"/>
  <c r="Q67" i="2"/>
  <c r="Q55" i="2"/>
  <c r="Q12" i="2"/>
  <c r="M67" i="2"/>
  <c r="M49" i="2"/>
  <c r="M12" i="2"/>
  <c r="I67" i="2"/>
  <c r="I55" i="2"/>
  <c r="I49" i="2"/>
  <c r="U11" i="2" l="1"/>
  <c r="Y11" i="2"/>
  <c r="AC11" i="2"/>
  <c r="U166" i="2"/>
  <c r="Q166" i="2"/>
  <c r="U119" i="2"/>
  <c r="Q119" i="2"/>
  <c r="M119" i="2"/>
  <c r="Q144" i="2" l="1"/>
  <c r="Y144" i="2"/>
  <c r="I119" i="2"/>
  <c r="N13" i="1" l="1"/>
  <c r="T13" i="1"/>
  <c r="U13" i="1"/>
  <c r="V13" i="1"/>
  <c r="Q192" i="2" l="1"/>
  <c r="M192" i="2"/>
  <c r="U181" i="2"/>
  <c r="Q181" i="2"/>
  <c r="M181" i="2"/>
  <c r="I181" i="2"/>
  <c r="AC172" i="2"/>
  <c r="AC118" i="2" s="1"/>
  <c r="Y172" i="2"/>
  <c r="Y118" i="2" s="1"/>
  <c r="U172" i="2"/>
  <c r="M172" i="2"/>
  <c r="U153" i="2"/>
  <c r="Q153" i="2"/>
  <c r="M153" i="2"/>
  <c r="Q135" i="2"/>
  <c r="I135" i="2"/>
  <c r="I44" i="2"/>
  <c r="I29" i="2"/>
  <c r="Q23" i="2"/>
  <c r="Q11" i="2" s="1"/>
  <c r="M23" i="2"/>
  <c r="M11" i="2" s="1"/>
  <c r="I23" i="2"/>
  <c r="V11" i="1"/>
  <c r="U11" i="1"/>
  <c r="T11" i="1"/>
  <c r="R11" i="1"/>
  <c r="Q11" i="1"/>
  <c r="P11" i="1"/>
  <c r="N11" i="1"/>
  <c r="L11" i="1"/>
  <c r="I118" i="2" l="1"/>
  <c r="M118" i="2"/>
  <c r="U118" i="2"/>
  <c r="Q118" i="2"/>
</calcChain>
</file>

<file path=xl/sharedStrings.xml><?xml version="1.0" encoding="utf-8"?>
<sst xmlns="http://schemas.openxmlformats.org/spreadsheetml/2006/main" count="750" uniqueCount="407">
  <si>
    <t>Приложение № 1</t>
  </si>
  <si>
    <t>к постановлению администрации</t>
  </si>
  <si>
    <t>Нефтеюганского района</t>
  </si>
  <si>
    <t>Таблица 1. Адресная инвестиционная программа Нефтеюганского района</t>
  </si>
  <si>
    <t>на 2015 год и плановый период 2016-2017 годы</t>
  </si>
  <si>
    <t>Таблица 1</t>
  </si>
  <si>
    <t>тыс. руб.</t>
  </si>
  <si>
    <t>N п/п</t>
  </si>
  <si>
    <t>Наименование</t>
  </si>
  <si>
    <t>Вед</t>
  </si>
  <si>
    <t>Рз</t>
  </si>
  <si>
    <t>ПР</t>
  </si>
  <si>
    <t>КЦСР</t>
  </si>
  <si>
    <t>КВР</t>
  </si>
  <si>
    <t>Единицы измерения мощности</t>
  </si>
  <si>
    <t>Показатель мощности</t>
  </si>
  <si>
    <t>Сроки строительства</t>
  </si>
  <si>
    <t>Капитальные вложения на 2015 год</t>
  </si>
  <si>
    <t>Капитальные вложения на 2016 год</t>
  </si>
  <si>
    <t>Капитальные вложения на 2017 год</t>
  </si>
  <si>
    <t>федеральный бюджет</t>
  </si>
  <si>
    <t>бюджет автономного округа</t>
  </si>
  <si>
    <t>местный бюджет</t>
  </si>
  <si>
    <t>иные ВИ</t>
  </si>
  <si>
    <t>Общий объем капитальных вложений, в т.ч.</t>
  </si>
  <si>
    <t>I . АИП округа</t>
  </si>
  <si>
    <t>Объекты муниципальной собственности Нефтеюганского района, включенные в АИП ХМАО-Югры, всего</t>
  </si>
  <si>
    <t>Государственный заказчик "Нефтеюганский район"</t>
  </si>
  <si>
    <t>1.</t>
  </si>
  <si>
    <t>Государственная программа автономного округа "Обеспечение доступным и комфортным жильем жителей Ханты-Мансийского автономного округа-Югры в 2014-2020 годах"</t>
  </si>
  <si>
    <t>1.1.</t>
  </si>
  <si>
    <t>Подпрограмма 3 "Содействие развитию жилищного строительства"</t>
  </si>
  <si>
    <t>Мероприятие: СМР</t>
  </si>
  <si>
    <t>1.1.1.</t>
  </si>
  <si>
    <t>Инженерные сети индивидуальной жилой застройки Северо-Западной части восьмого микрорайона в пгт.Пойковский Нефтеюганского района</t>
  </si>
  <si>
    <t>О5</t>
  </si>
  <si>
    <t>О2</t>
  </si>
  <si>
    <t>08525404, 0820272</t>
  </si>
  <si>
    <t>м</t>
  </si>
  <si>
    <t>8134,5</t>
  </si>
  <si>
    <t>2011-2018</t>
  </si>
  <si>
    <t>1.1.2.</t>
  </si>
  <si>
    <t xml:space="preserve"> Инженерная подготовка квартала В-1 п.Сингапай Нефтеюганского района сети теплоснабжения, водоснабжения, водоотведения, электроснабжения. I, II,  III очереди строительства. (I очередь строительства: 3 этап)</t>
  </si>
  <si>
    <t>0820272, 0825404</t>
  </si>
  <si>
    <t>м/шт</t>
  </si>
  <si>
    <t>2015-2017</t>
  </si>
  <si>
    <t>2.</t>
  </si>
  <si>
    <t>Государственная программа автономного округа "Обеспечение прав и законных интересов населения Ханты-Мансийского автономного окурга - Югры в отдельных сферах жизнедеятельности в 2014-2020 годах"</t>
  </si>
  <si>
    <t>2.1.</t>
  </si>
  <si>
    <t>Подпрограмма 1 "Профилактика правонарушений"</t>
  </si>
  <si>
    <t>2.1.1.</t>
  </si>
  <si>
    <t>Участковый пункт полиции в п.Сентябрьский Нефтеюганского района</t>
  </si>
  <si>
    <t>О3</t>
  </si>
  <si>
    <t>м2</t>
  </si>
  <si>
    <t>162,1</t>
  </si>
  <si>
    <t>2012-2015</t>
  </si>
  <si>
    <t>2.1.2.</t>
  </si>
  <si>
    <t>Участковый пункт полиции в п.Салым Нефтеюганского района</t>
  </si>
  <si>
    <t>3.</t>
  </si>
  <si>
    <t>Государственная программа автономного округа "Развитие жилищно-коммунального комплекса и повышение энергетической эффективности в Ханты-Мансийском округе -Югре на 2014-2020 годы"</t>
  </si>
  <si>
    <t>3.1.</t>
  </si>
  <si>
    <t>Подпрограмма 1. "Создание условий для обеспечения качественными коммунальными услугами"</t>
  </si>
  <si>
    <t>3.1.1.</t>
  </si>
  <si>
    <t>0912172, 0915430</t>
  </si>
  <si>
    <t>II. АИП Нефтеюганского района</t>
  </si>
  <si>
    <t>Муниципальная Программа "Развитие культуры Нефтеюганского района на 2014-2020 годы"</t>
  </si>
  <si>
    <t>Вид работ: СМР</t>
  </si>
  <si>
    <t>658/200/150</t>
  </si>
  <si>
    <t>2014-2017</t>
  </si>
  <si>
    <t>Приложение № 2</t>
  </si>
  <si>
    <t>Ивестиционные предложения по объектам капитального строительства
по Адресной  инвестиционной программе Нефтеюганского района.</t>
  </si>
  <si>
    <t>Таблица 2</t>
  </si>
  <si>
    <t>Капитальные вложения на 2018 год</t>
  </si>
  <si>
    <t>Капитальные вложения на 2019 год</t>
  </si>
  <si>
    <t>Капитальные вложения на 2020 год</t>
  </si>
  <si>
    <t>I</t>
  </si>
  <si>
    <t>Муниципальная Программа "Совершенствование муниципального управления в  Нефтеюганском районе на  2014-2020 годы"</t>
  </si>
  <si>
    <t>Подпрограмма 1 "Обеспечение исполнения полномочий администрации Нефтеюганского района"</t>
  </si>
  <si>
    <t>Объект недвижимости нежилого назначения на территории г.Нефтеюганска для размещения архива муниципального образования Нефтеюганский район</t>
  </si>
  <si>
    <t>Вид работ: приобретение</t>
  </si>
  <si>
    <t>Муниципальная Программа "Развитие транспортной системы Нефтеюганского района на период 2014-2020 годы"</t>
  </si>
  <si>
    <t>2.2.</t>
  </si>
  <si>
    <t xml:space="preserve"> "Подъезд к части с.п.Салым Нефтеюганского района (Строительство путепровода в районе железнодорожной станции и пешеходного моста)</t>
  </si>
  <si>
    <t>км</t>
  </si>
  <si>
    <t>2014-2018</t>
  </si>
  <si>
    <t>2.2.1.</t>
  </si>
  <si>
    <t>Вид работ: ПИР</t>
  </si>
  <si>
    <t>2.2.2.</t>
  </si>
  <si>
    <t>СМР</t>
  </si>
  <si>
    <t>2.3.</t>
  </si>
  <si>
    <t xml:space="preserve"> Строительство автодорог в  с.п.Салым</t>
  </si>
  <si>
    <t>2.3.1.</t>
  </si>
  <si>
    <t>г.п.Пойковский:</t>
  </si>
  <si>
    <t>2.3.5.</t>
  </si>
  <si>
    <t>Ответственный исполнитель МП: отдел по транспорту и дорогам</t>
  </si>
  <si>
    <t>2.4.</t>
  </si>
  <si>
    <t xml:space="preserve"> Строительство автодорог в  г.п.Пойковский</t>
  </si>
  <si>
    <t>2,908</t>
  </si>
  <si>
    <t>2014-2020</t>
  </si>
  <si>
    <t>2.4.1.</t>
  </si>
  <si>
    <t>Муниципальная Программа "Развитие агропромышленного комплекса и рынков сельскохозяйственной продукции, сырья и продовольствия в Нефтеюганском районе на 2014-2020 годы"</t>
  </si>
  <si>
    <t>Строительство плоскостных спортивных сооружений в с.п.Салым</t>
  </si>
  <si>
    <t>тыс.м2</t>
  </si>
  <si>
    <t>4,864</t>
  </si>
  <si>
    <t>3.2.</t>
  </si>
  <si>
    <t>Строительство объекта, предназначенного для размещения муниципального учреждения культуры в сельском  поселении Куть-Ях</t>
  </si>
  <si>
    <t>тыс.мест</t>
  </si>
  <si>
    <t>0,25</t>
  </si>
  <si>
    <t>3.2.1.</t>
  </si>
  <si>
    <t>4.</t>
  </si>
  <si>
    <t>Муниципальная Программа "Обеспечение экологической безопасности Нефтеюганского района на 2014-2020 годы"</t>
  </si>
  <si>
    <t>Разработка проектной документации на строительство объектов размещения и переработки отходов в пгт.Пойковский 3 очередь строительства</t>
  </si>
  <si>
    <t>тыс.м3</t>
  </si>
  <si>
    <t>500</t>
  </si>
  <si>
    <t>5.</t>
  </si>
  <si>
    <t>5.1.</t>
  </si>
  <si>
    <t>5.1.1.</t>
  </si>
  <si>
    <t>6.</t>
  </si>
  <si>
    <t>Муниципальная программа "Образование 21 века на 2014-2020 годы"</t>
  </si>
  <si>
    <t>6.1.</t>
  </si>
  <si>
    <t>300</t>
  </si>
  <si>
    <t>2015-2018</t>
  </si>
  <si>
    <t>6.1.1.</t>
  </si>
  <si>
    <t>6.2.</t>
  </si>
  <si>
    <t>Средняя общеобразовательная школа в пгт.Пойковский</t>
  </si>
  <si>
    <t>700</t>
  </si>
  <si>
    <t>2019-2021</t>
  </si>
  <si>
    <t>6.2.1.</t>
  </si>
  <si>
    <t>6.3.</t>
  </si>
  <si>
    <t>мест</t>
  </si>
  <si>
    <t>80</t>
  </si>
  <si>
    <t>6.3.1.</t>
  </si>
  <si>
    <t>Вид работ: ПИР, СМР</t>
  </si>
  <si>
    <t>120</t>
  </si>
  <si>
    <t>Комплекс "Школа-Детский сад" в п.Юганская Обь Нефтеюганского района (130 учащихся/ 80 мест)</t>
  </si>
  <si>
    <t>210</t>
  </si>
  <si>
    <t>2013-2014 2016-2018</t>
  </si>
  <si>
    <t>7.</t>
  </si>
  <si>
    <t>Муниципальная программа "Защита населения и территорий от чрезвычайных ситутаций, обеспечение пожарной безопасности в Нефтеюганском районе на 2014-2020 годы"</t>
  </si>
  <si>
    <t>7.1.</t>
  </si>
  <si>
    <t>Комплекс сооружений противопожарного запаса в с.п.Салым Нефтеюганского района</t>
  </si>
  <si>
    <t>шт/м3</t>
  </si>
  <si>
    <t>4/60</t>
  </si>
  <si>
    <t>2014-2015</t>
  </si>
  <si>
    <t>7.1.1.</t>
  </si>
  <si>
    <t>7.2.</t>
  </si>
  <si>
    <t>Проектно-изыскательские работы, строительство и ввод в эксплуатацию объекта "Кольцевой противопожарный водопровод морского клуба "Югра"</t>
  </si>
  <si>
    <t>мкм/сут/м</t>
  </si>
  <si>
    <t>0,18728 /1274,4</t>
  </si>
  <si>
    <t>7.2.1.</t>
  </si>
  <si>
    <t>8.</t>
  </si>
  <si>
    <t>Муниципальная программа "Развитие физической культуры и спорта в Нефтеюганском районе на 2014-2020 годы»</t>
  </si>
  <si>
    <t>Подпрограмма 1 "Развитие массовой физической культуры и спорта"</t>
  </si>
  <si>
    <t>8.1.</t>
  </si>
  <si>
    <t>Физкультурно-оздоровительный комплекс в п.г.т.Пойковский Нефтеюганского района</t>
  </si>
  <si>
    <t>8.1.1.</t>
  </si>
  <si>
    <t>8.2.</t>
  </si>
  <si>
    <t>Физкультурно-оздоровительный комплекс в п.Сингапай Нефтеюганского района</t>
  </si>
  <si>
    <t>чел/час</t>
  </si>
  <si>
    <t>8.2.1.</t>
  </si>
  <si>
    <t>8.3.</t>
  </si>
  <si>
    <t>2015-2016</t>
  </si>
  <si>
    <t>8.3.1.</t>
  </si>
  <si>
    <t xml:space="preserve">Муниципальная программа «Доступное жилье – жителям Нефтеюганского района
 на 2014-2020 годы»
</t>
  </si>
  <si>
    <t>Подпрограмма 6 «Проектирование и строительство систем инженерной инфраструктуры»</t>
  </si>
  <si>
    <t>Водопровод к участкам строительства ИЖС для льготных категорий граждан в с.п.Сентябрьский Нефтеюганского района</t>
  </si>
  <si>
    <t>Трансформаторная подстанция по ул.Центральная  в с.п.Каркатеевы Нефтеюганского района</t>
  </si>
  <si>
    <t>кВА</t>
  </si>
  <si>
    <t>2*630</t>
  </si>
  <si>
    <t>2018-2020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</si>
  <si>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Нефтеюганский район в 2014-2020 годах"</t>
  </si>
  <si>
    <t>Подпрограмма 1 "Создание условий обеспечения качественными коммунальными услугами"</t>
  </si>
  <si>
    <t>Реконструкция существующего ЦТП-5  (г.п.Пойковский)</t>
  </si>
  <si>
    <t>Гкал/час</t>
  </si>
  <si>
    <t>15</t>
  </si>
  <si>
    <t>м3/сут</t>
  </si>
  <si>
    <t>8000</t>
  </si>
  <si>
    <t>Электроснабжение культурно-образовательного комплекса и детского сада на 260 мест в 6 микрорайоне, котельной микрорайона  "Дорожник" в г.п. Пойковский  Нефтеюганского района</t>
  </si>
  <si>
    <t>1,25</t>
  </si>
  <si>
    <t xml:space="preserve"> Реконструкция двухцепной ВЛ-35 кВ «Больничная» гп.Пойковский Нефтеюганского района,
II пусковой комплекс</t>
  </si>
  <si>
    <t>6,6</t>
  </si>
  <si>
    <t>8.3.2.</t>
  </si>
  <si>
    <t>Ответственный исполнитель МП: Департамент строительства и ЖКК НР</t>
  </si>
  <si>
    <t>КНС и сети канализации 5 мкр г.п.Пойковский Нефтеюганского района</t>
  </si>
  <si>
    <t>м3/сут,км</t>
  </si>
  <si>
    <t>524,6/02</t>
  </si>
  <si>
    <t>Трансформаторная подстанция в 5 мкр для электроснабжения объекта "Физкультурно-оздоровительный комплекс в г.п.Пойковский Нефтеюганского района"</t>
  </si>
  <si>
    <t>Обследование технического состояния строительных конструкций и разработка документации на капитальный ремонт строительных конструкций объекта "48 кв. жилой дом расположенный по адресу ул.проулок, дом №2 в п.Лемпино Нефтеюганского района"</t>
  </si>
  <si>
    <t>кв</t>
  </si>
  <si>
    <t>48</t>
  </si>
  <si>
    <t xml:space="preserve"> Комплекс сооружений водоснабжения, водоочистки и сетей водоснабжения сп.Сингапай Нефтеюганского района</t>
  </si>
  <si>
    <t>м3/час</t>
  </si>
  <si>
    <t>Наружные инженерные сети к пожарному депо на 2 автомобиля в с.п.Сингапай Нефтеюганского района</t>
  </si>
  <si>
    <t>п.м.</t>
  </si>
  <si>
    <t>Комплекс сооружений водоснабжения, установка ВОС - 100 м3/сут., сети водоснабжения в с.п.Куть-Ях Нефтеюганского района</t>
  </si>
  <si>
    <t>Строительство ВОС 130 м3/сутки блочно-модульного исполнения в с.п. Сентябрьский Нефтеюганского района</t>
  </si>
  <si>
    <t>Реконструкция водоочистных сооружений в п.Салым Нефтеюганского района</t>
  </si>
  <si>
    <t>2016-2020</t>
  </si>
  <si>
    <t>Установка  блочный котельной в с. п.Усть-Юган Нефтеюганского района</t>
  </si>
  <si>
    <t>МВт</t>
  </si>
  <si>
    <t>5</t>
  </si>
  <si>
    <t>с.п.Салым</t>
  </si>
  <si>
    <t>г.п.Пойковский</t>
  </si>
  <si>
    <t>с.п.Куть-Ях</t>
  </si>
  <si>
    <t>с.п.Чеускино</t>
  </si>
  <si>
    <t>с.п.Сингапай</t>
  </si>
  <si>
    <t>с.п.Лемпино</t>
  </si>
  <si>
    <t>Общественное кладбище в городском поселении Пойковский</t>
  </si>
  <si>
    <t>га</t>
  </si>
  <si>
    <t>Наружные инженерные сети пожарного депо на 2 автомобиля в с.п.Чеускино Нефтеюганского района</t>
  </si>
  <si>
    <t>Внутриквартальные инженерные сети для обеспечения перспективного строительства 3 А микрорайона гп.Пойковский</t>
  </si>
  <si>
    <t>вода - 1,073 км, канал - 0,674, тепло - 0,963 км, ЭС - 0,75 км, связь - 0,318 км.</t>
  </si>
  <si>
    <t>II</t>
  </si>
  <si>
    <t>Перспективный период (67-ра от 12.02.2014 с изм. от 29.01.2015 № 53-ра)</t>
  </si>
  <si>
    <t>с.п.Лемпино.</t>
  </si>
  <si>
    <t>Реконструкция существующей котельной в сп.Лемпино Нефтеюганского с переносом емкостей резервного топлива (нефти) из зон санитарной охраны артскважин</t>
  </si>
  <si>
    <t>2016-2017</t>
  </si>
  <si>
    <t>1.2.</t>
  </si>
  <si>
    <t>1.2.1.</t>
  </si>
  <si>
    <t>1.2.2.</t>
  </si>
  <si>
    <t>1.3.</t>
  </si>
  <si>
    <t>Установка блочной системы водоочистки производительностью 100 м3/сут в сп.Лемпино Нефтеюганского района</t>
  </si>
  <si>
    <t>1.3.1.</t>
  </si>
  <si>
    <t>1.3.2.</t>
  </si>
  <si>
    <t>1.4.</t>
  </si>
  <si>
    <t>Обследование септиков 2х50 м3 многоквартирного дома по адресу: ул.Проулок, д.2 в с.п.Лемпино Нефтеюганского района</t>
  </si>
  <si>
    <t>м3</t>
  </si>
  <si>
    <t>1.4.1.</t>
  </si>
  <si>
    <t>Вид работ: обследование</t>
  </si>
  <si>
    <t>1.5.</t>
  </si>
  <si>
    <t>Пешеходный мост по ул.Мира в с.п Лемпино Нефтеюганского района</t>
  </si>
  <si>
    <t>1.5.1.</t>
  </si>
  <si>
    <t>1.6.</t>
  </si>
  <si>
    <t>Обследование технического состояния здания д/с "Белочка" в сп.Лемпино Нефтеюганского района</t>
  </si>
  <si>
    <t>1.6.1.</t>
  </si>
  <si>
    <t>с.п.Куть-Ях:</t>
  </si>
  <si>
    <t>Реконструкция существующих КОС с приведением мощности до 100 м3/сут в с.п.Куть-Ях Нефтеюганского района (при условии передачи их от РЖД)</t>
  </si>
  <si>
    <t>Вид работ:ПИР</t>
  </si>
  <si>
    <t>Улично-дорожная сеть к территории строительства многоквартирных жилых домов с.п.Куть-Ях Нефтеюганского района</t>
  </si>
  <si>
    <t>Реконструкция детского сада "Морошка" в с.п.Куть-Ях Нефтеюганского района</t>
  </si>
  <si>
    <t>Реконструкция существующей ТП № 7 с увеличением мощности до 2х630 кВа в сп.Куть-Ях Нефтеюганского района</t>
  </si>
  <si>
    <t>кВа</t>
  </si>
  <si>
    <t>2х630</t>
  </si>
  <si>
    <t>с.п.Сентябрьский</t>
  </si>
  <si>
    <t>Вынос  ВЛ-10 кВ из зоны среднеэтажной жилой застройки в с.п.Сентябрьский Нефтеюганского района</t>
  </si>
  <si>
    <t>630*2</t>
  </si>
  <si>
    <t>2019-2020</t>
  </si>
  <si>
    <t>Реконструкция существующих КОС мощностью 400 м3/сут до мощности 130 м3/сут в с.п.Сентябрьский Нефтеюганского района</t>
  </si>
  <si>
    <t>3.3.</t>
  </si>
  <si>
    <t>Автомобильная дорога  из с.п.Сентябрьский Нефтеюганского района (протяженность 1,3 км)</t>
  </si>
  <si>
    <t>3.3.1.</t>
  </si>
  <si>
    <t>3.4.</t>
  </si>
  <si>
    <t>Физкультурно-оздоровительный комплекс в с.п.Сентябрьский Нефтеюганского района</t>
  </si>
  <si>
    <t>3.4.1.</t>
  </si>
  <si>
    <t>с.п.Усть-Юган</t>
  </si>
  <si>
    <t>4.3.</t>
  </si>
  <si>
    <t>Реконструкция КОС 100 м3/сут в п.Усть-Юган Нефтеюганского района (при условии передачи их от РЖД)</t>
  </si>
  <si>
    <t>4.3.1.</t>
  </si>
  <si>
    <t>4.4.</t>
  </si>
  <si>
    <t>Реконструкция детского сада «Чебурашка» в п.Усть-Юган Нефтеюганского района</t>
  </si>
  <si>
    <t>4.5.</t>
  </si>
  <si>
    <t>Инженерная подготовка , проезды к земельным участкам ИЖС для льготных категорий граждан в п.Усть-Юган Нефтеюганского района</t>
  </si>
  <si>
    <t>4.5.1.</t>
  </si>
  <si>
    <t>4.6.</t>
  </si>
  <si>
    <t>Улично-дорожная сеть в п.Юганская Обь Нефтеюганского района</t>
  </si>
  <si>
    <t>4.6.1.</t>
  </si>
  <si>
    <t>4.7.</t>
  </si>
  <si>
    <t>Сети тепловодоснабжения от существующей котельной до п.Усть-Юган Нефтеюганского района</t>
  </si>
  <si>
    <t>4.7.1.</t>
  </si>
  <si>
    <t>4.8.</t>
  </si>
  <si>
    <t>2*400</t>
  </si>
  <si>
    <t>2016; 2017</t>
  </si>
  <si>
    <t>4.8.1.</t>
  </si>
  <si>
    <t>с.п.Каркатеевы</t>
  </si>
  <si>
    <t xml:space="preserve">Строительство блочно-модульной водоочистной установки производительностью 250 м3/сут в сп.Каркатеевы </t>
  </si>
  <si>
    <t>Устройство проезда по улице Лесная
в сп.Каркатеевы Нефтеюганского района</t>
  </si>
  <si>
    <t>Трансформаторная подстанция для строительства ВОС и ЛЭП 6 кВ, реконструкция существующей ТП № 3 в сп.Каркатеевы Нефтеюганского района</t>
  </si>
  <si>
    <t>2*160</t>
  </si>
  <si>
    <t>Проезд от федеральной автодороги
до ул.Мечтателей сп.Сингапай Нефтеюганского района</t>
  </si>
  <si>
    <t>Реконструкция канализационной насосной станции с увеличением мощности до 1330 м3/сут, строительство напорного коллектора и КНС Гидронамыва в сп.Чеускино Нефтеюганского района</t>
  </si>
  <si>
    <t>7.3.</t>
  </si>
  <si>
    <t>Физкультурно-оздоровительный комплекс в с.п.Чеускино Нефтеюганского района (привязка проекта)</t>
  </si>
  <si>
    <t>7.3.1.</t>
  </si>
  <si>
    <t>7.4.</t>
  </si>
  <si>
    <t>Устройство проездов по улицам Болотная, Новая, Зеленая в сп.Чеускино Нефтеюганского района</t>
  </si>
  <si>
    <t>7.4.1.</t>
  </si>
  <si>
    <t>Сети электроснабжения от ПС «ЛПХ»
и ПС «Вандрас» до существующих ТП
в сп.Салым Нефтеюганского района</t>
  </si>
  <si>
    <t>Строительство инженерных сетей для комплексного освоения территории планировочного квартала 03:02:02 в с.п.Салым Нефтеюганского района (со стротительством ТП 10/0,4/630 кВа)</t>
  </si>
  <si>
    <t>Реконструкция КТПН 10/0,4 кВа по ул.Транспортная в сп.Салым Нефтеюганского района</t>
  </si>
  <si>
    <t>8.4.</t>
  </si>
  <si>
    <t>Реконструкция КТПН-250/10/0,4 кВа № 15 для электроснабжения МКД с установкой блочной 2-х трансформаторной подстанции БКТП-10/0,4 кВа по ул.45 лет Победы в сп.Салым Нефтеюганского района</t>
  </si>
  <si>
    <t>8.4.1.</t>
  </si>
  <si>
    <t>8.5.</t>
  </si>
  <si>
    <t>Реконструкция сетей канализации по ул.Новая от СОШ № 1 до КОС в сп.Салым</t>
  </si>
  <si>
    <t>8.5.1.</t>
  </si>
  <si>
    <t>Магистральные сети водоснабжения к территории 5 мкр.
для комплексного освоения гп.Пойковский Нефтеюганского района</t>
  </si>
  <si>
    <t>Таблица 4</t>
  </si>
  <si>
    <t>Ежемесячный мониторинг (отчет) капитальных вложений и анализ использования финансовых средств
 по состоянию на _________2014г.
(нарастающим итогом)</t>
  </si>
  <si>
    <t>Наименование целевой программы / наименование объекта</t>
  </si>
  <si>
    <t>Лимит капитальных вложений, предусмотренной АИП Нр на _________ год</t>
  </si>
  <si>
    <t>Остаток средств БАО предудущих периодов на 01.01.________</t>
  </si>
  <si>
    <t>Сумма возврата в ______ году остатков средств БАО предыдущих периодов на отчетную дату</t>
  </si>
  <si>
    <t>Профинансировано местным бюджетом в ________ году на отчетную дату
 (кассовые расходы)</t>
  </si>
  <si>
    <t>Причины низкого исполнения АИП, информация о проведении торгов, заключении контракта, соблюдении условий контркта подрядной организацией, текущее состояние объекта (% готовности)</t>
  </si>
  <si>
    <t>за счет остатков БАО предудущих периодов</t>
  </si>
  <si>
    <t>за счет остатков БАО _______года</t>
  </si>
  <si>
    <t>за счет средств МБ ________ года</t>
  </si>
  <si>
    <t>за счет прочих источников финансирования _______ года</t>
  </si>
  <si>
    <t>Выполнено работ в ______ году (ПИР, СМР, оборудование, прочее) всего за счет всех источников (исполнение)</t>
  </si>
  <si>
    <t>Итого:</t>
  </si>
  <si>
    <t>Руководитель муниципального заказчика объектов Адресной программы:</t>
  </si>
  <si>
    <t>Исполнитель:</t>
  </si>
  <si>
    <t>115</t>
  </si>
  <si>
    <t>2012-2017</t>
  </si>
  <si>
    <t xml:space="preserve"> СМР</t>
  </si>
  <si>
    <t>Магистральные инженерные сети и объекты инженерной инфраструктуры для развития застроенной территории 3Б мткрорайона с учетом сноса ветхого/аварийного жилья в г.п.Пойковский Нефтеюганского района</t>
  </si>
  <si>
    <t>2017-2018</t>
  </si>
  <si>
    <t>5.2.</t>
  </si>
  <si>
    <t>5.2.1.</t>
  </si>
  <si>
    <t>5.3.</t>
  </si>
  <si>
    <t>5.3.1.</t>
  </si>
  <si>
    <t>Детский сад на 120 мест проспект Молодежный в квартале 01:01:03 с.п.Сингапай Нефтеюганского района</t>
  </si>
  <si>
    <t>2017-2020</t>
  </si>
  <si>
    <t>Инженерная подготовка территории строительства многоквартирных жилых домов в сп.Куть-Ях Нефтеюганского района (со строительством БКТП-10/0,4кВ для строительства МКД)</t>
  </si>
  <si>
    <t>Сети  водоснабжения по ул.Строителей и ул.Транспортная к земельным участкам индивидуального жилищного строительства для льготных категорий граждан  в сп.Салым Нефтеюганского района</t>
  </si>
  <si>
    <t>Магистральный водопровод совмещенный с противопожарным по ул. Мира, проспекту Мечтателей,  ул.Садовая, ул.Березовая в сп.Сингапай Нефтеюганского района</t>
  </si>
  <si>
    <t>зрительских мест</t>
  </si>
  <si>
    <t>Строительство культурно-образовательного комплекса г.п.Пойковский (1 очередь)</t>
  </si>
  <si>
    <t>Устройство дренажной канализации жилого дома №56 квартала В-1 в сп.Сингапай Нефтеюганского района</t>
  </si>
  <si>
    <t>Реконструкция канализационных  очистных сооружений в с.п.Салым Нефтеюганского района</t>
  </si>
  <si>
    <t xml:space="preserve"> 2019-2020</t>
  </si>
  <si>
    <t xml:space="preserve"> Реконструкция противопожарного кольцевого водовода по ул.Солнечная и Кедровая в сп.Лемпино Нефтеюганского района</t>
  </si>
  <si>
    <t>4.1.</t>
  </si>
  <si>
    <t>4.1.1.</t>
  </si>
  <si>
    <t>4.2.</t>
  </si>
  <si>
    <t>4.2.1.</t>
  </si>
  <si>
    <t>4.2.2.</t>
  </si>
  <si>
    <t>4.4.1.</t>
  </si>
  <si>
    <t>7.5.</t>
  </si>
  <si>
    <t>7.5.1.</t>
  </si>
  <si>
    <t>8.1.2.</t>
  </si>
  <si>
    <t>8.2.2.</t>
  </si>
  <si>
    <t>8.5.2.</t>
  </si>
  <si>
    <t>8.6.</t>
  </si>
  <si>
    <t>8.6.1.</t>
  </si>
  <si>
    <t>8.6.2.</t>
  </si>
  <si>
    <t>8.7.</t>
  </si>
  <si>
    <t>8.7.1.</t>
  </si>
  <si>
    <t>8.8.</t>
  </si>
  <si>
    <t>8.8.1.</t>
  </si>
  <si>
    <t>8.9.</t>
  </si>
  <si>
    <t>8.9.1.</t>
  </si>
  <si>
    <t>8.9.2.</t>
  </si>
  <si>
    <t>8.10.</t>
  </si>
  <si>
    <t>8.10.1.</t>
  </si>
  <si>
    <t>8.10.2.</t>
  </si>
  <si>
    <t>8.11.</t>
  </si>
  <si>
    <t>8.11.1.</t>
  </si>
  <si>
    <t>8.11.2.</t>
  </si>
  <si>
    <t>8.12.</t>
  </si>
  <si>
    <t>8.12.1.</t>
  </si>
  <si>
    <t>8.12.2.</t>
  </si>
  <si>
    <t>8.13.</t>
  </si>
  <si>
    <t>8.13.1.</t>
  </si>
  <si>
    <t>8.14.</t>
  </si>
  <si>
    <t>8.14.1.</t>
  </si>
  <si>
    <t>8.15.</t>
  </si>
  <si>
    <t>8.15.1.</t>
  </si>
  <si>
    <t>8.15.2.</t>
  </si>
  <si>
    <t>8.16.</t>
  </si>
  <si>
    <t>8.16.1.</t>
  </si>
  <si>
    <t>8.16.2.</t>
  </si>
  <si>
    <t>5.3.2.</t>
  </si>
  <si>
    <t>6.4.</t>
  </si>
  <si>
    <t>6.4.1.</t>
  </si>
  <si>
    <t>Сети водоснабжения п.Каркатеевы Нефтеюганского района*</t>
  </si>
  <si>
    <t>* - объект исключен и АИП округа, но финансирование не снято</t>
  </si>
  <si>
    <t>Вид работ: ПИР,СМР</t>
  </si>
  <si>
    <t>Реконструкция ВОС с увеличением мощности до 8000 м3/сут. в гп. Пойковский Нефтеюганского района (корректировка проекта)</t>
  </si>
  <si>
    <t>Сети газоснабжения (с разбивкой по поселениям):</t>
  </si>
  <si>
    <t>Реконструкция существующей КТПН 630/6/0,4 кВа № 1 на 2 БКТП 400/6/0,4 кВа в п.Усть-Юган Нефтеюганского района</t>
  </si>
  <si>
    <t>Перенос существующей ТП в 3 Б мкр. с выносом ЛЭП 6 кВ с территории 5 мкр. в гп.Пойковский Нефтеюганского района</t>
  </si>
  <si>
    <t>2017-2019</t>
  </si>
  <si>
    <t>2017- 2018</t>
  </si>
  <si>
    <t>2018- 2020</t>
  </si>
  <si>
    <t>2019- 2020</t>
  </si>
  <si>
    <t>2016-2018</t>
  </si>
  <si>
    <t>2015-2020</t>
  </si>
  <si>
    <t>Инженерная подготовка квартала В-1 п.Сингапай. Сети теплоснабжения, водоотведения, электроснабжения. I, II, III очереди строительства. (I очередь строительства: 1 этап и 4 этапы; II очередь строительства: 1-3 этапы; III очередь строительства: 1 этап)</t>
  </si>
  <si>
    <t>1.1.3.</t>
  </si>
  <si>
    <t>3356/3</t>
  </si>
  <si>
    <t>Мероприятие: ПИР</t>
  </si>
  <si>
    <t xml:space="preserve">Комплекс "Школа-Детский сад" в п.Юганская Обь Нефтеюганского района (130 учащихся/ 80 мест) </t>
  </si>
  <si>
    <t>учащ/мест</t>
  </si>
  <si>
    <t>130/80</t>
  </si>
  <si>
    <t>1015441, 1012102</t>
  </si>
  <si>
    <t>0115405, 0114009</t>
  </si>
  <si>
    <t xml:space="preserve"> </t>
  </si>
  <si>
    <t xml:space="preserve">Детский сад на 80 мест по улице Центральная с.п.Каркатеевы </t>
  </si>
  <si>
    <t>Реконструкция существующего здания общеобразовательного учреждения, строительство дополнительного корпуса по адресу: 628327, Российская Федерация, Ханты-Мансийский автономный округ-Югра, Нефтеюганский район, с.п.Салым, ул.Привокзальная, д.16</t>
  </si>
  <si>
    <t>3.1.2.</t>
  </si>
  <si>
    <t>3.1.3.</t>
  </si>
  <si>
    <t>3.1.4.</t>
  </si>
  <si>
    <t>3.1.5.</t>
  </si>
  <si>
    <t>3.1.6.</t>
  </si>
  <si>
    <t>2011-2016</t>
  </si>
  <si>
    <t>от 24.06.2015 № 1224-па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</si>
</sst>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$-419]General"/>
    <numFmt numFmtId="165" formatCode="[$-419]mmm&quot;.&quot;yy"/>
    <numFmt numFmtId="166" formatCode="[$-419]0"/>
    <numFmt numFmtId="167" formatCode="[$-419]dd&quot;.&quot;mm&quot;.&quot;yyyy"/>
    <numFmt numFmtId="168" formatCode="[$-419]dd&quot;.&quot;mmm"/>
    <numFmt numFmtId="169" formatCode="[$-419]#,##0"/>
    <numFmt numFmtId="170" formatCode="#,##0.00&quot; &quot;[$руб.-419];[Red]&quot;-&quot;#,##0.00&quot; &quot;[$руб.-419]"/>
  </numFmts>
  <fonts count="14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BF1DE"/>
        <bgColor rgb="FFEBF1DE"/>
      </patternFill>
    </fill>
    <fill>
      <patternFill patternType="solid">
        <fgColor rgb="FFFFC000"/>
        <bgColor rgb="FFFFC000"/>
      </patternFill>
    </fill>
    <fill>
      <patternFill patternType="solid">
        <fgColor rgb="FFD9D9D9"/>
        <bgColor rgb="FFD9D9D9"/>
      </patternFill>
    </fill>
    <fill>
      <patternFill patternType="solid">
        <fgColor rgb="FFEEECE1"/>
        <bgColor rgb="FFEEECE1"/>
      </patternFill>
    </fill>
    <fill>
      <patternFill patternType="solid">
        <fgColor rgb="FFF2F2F2"/>
        <bgColor rgb="FFF2F2F2"/>
      </patternFill>
    </fill>
    <fill>
      <patternFill patternType="solid">
        <fgColor rgb="FFDDD9C3"/>
        <bgColor rgb="FFDDD9C3"/>
      </patternFill>
    </fill>
    <fill>
      <patternFill patternType="solid">
        <fgColor rgb="FFF2DCDB"/>
        <bgColor rgb="FFF2DCDB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F2F2F2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70" fontId="3" fillId="0" borderId="0" applyBorder="0" applyProtection="0"/>
  </cellStyleXfs>
  <cellXfs count="166">
    <xf numFmtId="0" fontId="0" fillId="0" borderId="0" xfId="0"/>
    <xf numFmtId="164" fontId="4" fillId="0" borderId="0" xfId="1" applyFont="1" applyFill="1" applyAlignment="1"/>
    <xf numFmtId="164" fontId="4" fillId="0" borderId="0" xfId="1" applyFont="1" applyFill="1" applyAlignment="1">
      <alignment horizontal="center"/>
    </xf>
    <xf numFmtId="164" fontId="6" fillId="0" borderId="0" xfId="1" applyFont="1" applyFill="1" applyAlignment="1">
      <alignment vertical="center"/>
    </xf>
    <xf numFmtId="164" fontId="6" fillId="0" borderId="1" xfId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164" fontId="8" fillId="0" borderId="0" xfId="1" applyFont="1" applyFill="1" applyAlignment="1">
      <alignment horizontal="center"/>
    </xf>
    <xf numFmtId="164" fontId="4" fillId="3" borderId="1" xfId="1" applyFont="1" applyFill="1" applyBorder="1" applyAlignment="1">
      <alignment vertical="center" wrapText="1"/>
    </xf>
    <xf numFmtId="164" fontId="6" fillId="3" borderId="1" xfId="1" applyFont="1" applyFill="1" applyBorder="1" applyAlignment="1">
      <alignment horizontal="justify" vertical="center" wrapText="1"/>
    </xf>
    <xf numFmtId="164" fontId="5" fillId="3" borderId="1" xfId="1" applyFont="1" applyFill="1" applyBorder="1" applyAlignment="1">
      <alignment horizontal="center" vertical="center" wrapText="1"/>
    </xf>
    <xf numFmtId="164" fontId="4" fillId="3" borderId="0" xfId="1" applyFont="1" applyFill="1" applyAlignment="1"/>
    <xf numFmtId="164" fontId="5" fillId="4" borderId="1" xfId="1" applyFont="1" applyFill="1" applyBorder="1" applyAlignment="1">
      <alignment vertical="center" wrapText="1"/>
    </xf>
    <xf numFmtId="164" fontId="9" fillId="4" borderId="1" xfId="1" applyFont="1" applyFill="1" applyBorder="1" applyAlignment="1">
      <alignment horizontal="justify" vertical="center" wrapText="1"/>
    </xf>
    <xf numFmtId="164" fontId="5" fillId="4" borderId="1" xfId="1" applyFont="1" applyFill="1" applyBorder="1" applyAlignment="1">
      <alignment horizontal="center" vertical="center" wrapText="1"/>
    </xf>
    <xf numFmtId="164" fontId="5" fillId="4" borderId="1" xfId="1" applyFont="1" applyFill="1" applyBorder="1" applyAlignment="1"/>
    <xf numFmtId="164" fontId="5" fillId="4" borderId="0" xfId="1" applyFont="1" applyFill="1" applyAlignment="1"/>
    <xf numFmtId="164" fontId="4" fillId="0" borderId="1" xfId="1" applyFont="1" applyFill="1" applyBorder="1" applyAlignment="1">
      <alignment vertical="center" wrapText="1"/>
    </xf>
    <xf numFmtId="164" fontId="6" fillId="0" borderId="1" xfId="1" applyFont="1" applyFill="1" applyBorder="1" applyAlignment="1">
      <alignment horizontal="justify" vertical="center" wrapText="1"/>
    </xf>
    <xf numFmtId="164" fontId="4" fillId="0" borderId="1" xfId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164" fontId="9" fillId="5" borderId="1" xfId="1" applyFont="1" applyFill="1" applyBorder="1" applyAlignment="1">
      <alignment horizontal="justify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wrapText="1"/>
    </xf>
    <xf numFmtId="164" fontId="4" fillId="0" borderId="1" xfId="1" applyFont="1" applyFill="1" applyBorder="1" applyAlignment="1"/>
    <xf numFmtId="164" fontId="4" fillId="0" borderId="1" xfId="1" applyFont="1" applyFill="1" applyBorder="1" applyAlignment="1">
      <alignment horizontal="center" wrapText="1"/>
    </xf>
    <xf numFmtId="164" fontId="4" fillId="0" borderId="1" xfId="1" applyFont="1" applyFill="1" applyBorder="1" applyAlignment="1">
      <alignment horizontal="center"/>
    </xf>
    <xf numFmtId="167" fontId="4" fillId="0" borderId="1" xfId="1" applyNumberFormat="1" applyFont="1" applyFill="1" applyBorder="1" applyAlignment="1">
      <alignment vertical="center" wrapText="1"/>
    </xf>
    <xf numFmtId="164" fontId="9" fillId="5" borderId="2" xfId="1" applyFont="1" applyFill="1" applyBorder="1" applyAlignment="1">
      <alignment horizontal="justify" vertical="center" wrapText="1"/>
    </xf>
    <xf numFmtId="164" fontId="6" fillId="0" borderId="2" xfId="1" applyFont="1" applyFill="1" applyBorder="1" applyAlignment="1">
      <alignment horizontal="justify" vertical="center" wrapText="1"/>
    </xf>
    <xf numFmtId="164" fontId="4" fillId="0" borderId="1" xfId="1" applyFont="1" applyFill="1" applyBorder="1" applyAlignment="1">
      <alignment wrapText="1"/>
    </xf>
    <xf numFmtId="164" fontId="9" fillId="4" borderId="2" xfId="1" applyFont="1" applyFill="1" applyBorder="1" applyAlignment="1">
      <alignment horizontal="justify" vertical="center" wrapText="1"/>
    </xf>
    <xf numFmtId="49" fontId="5" fillId="4" borderId="1" xfId="1" applyNumberFormat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left" vertical="center" wrapText="1"/>
    </xf>
    <xf numFmtId="164" fontId="4" fillId="0" borderId="1" xfId="1" applyFont="1" applyFill="1" applyBorder="1" applyAlignment="1">
      <alignment horizontal="left" vertical="top" wrapText="1"/>
    </xf>
    <xf numFmtId="164" fontId="6" fillId="0" borderId="1" xfId="1" applyFont="1" applyFill="1" applyBorder="1" applyAlignment="1">
      <alignment horizontal="left" vertical="top" wrapText="1"/>
    </xf>
    <xf numFmtId="164" fontId="6" fillId="0" borderId="0" xfId="1" applyFont="1" applyFill="1" applyAlignment="1"/>
    <xf numFmtId="164" fontId="6" fillId="0" borderId="3" xfId="1" applyFont="1" applyFill="1" applyBorder="1" applyAlignment="1">
      <alignment vertical="center"/>
    </xf>
    <xf numFmtId="164" fontId="4" fillId="6" borderId="1" xfId="1" applyFont="1" applyFill="1" applyBorder="1" applyAlignment="1">
      <alignment horizontal="center" vertical="center" wrapText="1"/>
    </xf>
    <xf numFmtId="164" fontId="6" fillId="6" borderId="1" xfId="1" applyFont="1" applyFill="1" applyBorder="1" applyAlignment="1">
      <alignment horizontal="justify" vertical="center" wrapText="1"/>
    </xf>
    <xf numFmtId="164" fontId="4" fillId="6" borderId="1" xfId="1" applyFont="1" applyFill="1" applyBorder="1" applyAlignment="1">
      <alignment vertical="center" wrapText="1"/>
    </xf>
    <xf numFmtId="164" fontId="4" fillId="6" borderId="0" xfId="1" applyFont="1" applyFill="1" applyAlignment="1"/>
    <xf numFmtId="164" fontId="4" fillId="7" borderId="1" xfId="1" applyFont="1" applyFill="1" applyBorder="1" applyAlignment="1">
      <alignment vertical="center" wrapText="1"/>
    </xf>
    <xf numFmtId="164" fontId="9" fillId="7" borderId="1" xfId="1" applyFont="1" applyFill="1" applyBorder="1" applyAlignment="1">
      <alignment horizontal="justify" vertical="center" wrapText="1"/>
    </xf>
    <xf numFmtId="164" fontId="4" fillId="7" borderId="1" xfId="1" applyFont="1" applyFill="1" applyBorder="1" applyAlignment="1">
      <alignment horizontal="center" vertical="center" wrapText="1"/>
    </xf>
    <xf numFmtId="164" fontId="4" fillId="7" borderId="0" xfId="1" applyFont="1" applyFill="1" applyAlignment="1"/>
    <xf numFmtId="164" fontId="6" fillId="7" borderId="1" xfId="1" applyFont="1" applyFill="1" applyBorder="1" applyAlignment="1">
      <alignment horizontal="justify" vertical="center" wrapText="1"/>
    </xf>
    <xf numFmtId="164" fontId="6" fillId="0" borderId="1" xfId="1" applyFont="1" applyFill="1" applyBorder="1" applyAlignment="1">
      <alignment horizontal="left" vertical="center" wrapText="1"/>
    </xf>
    <xf numFmtId="164" fontId="9" fillId="7" borderId="1" xfId="1" applyFont="1" applyFill="1" applyBorder="1" applyAlignment="1">
      <alignment horizontal="left" vertical="center" wrapText="1"/>
    </xf>
    <xf numFmtId="49" fontId="4" fillId="7" borderId="1" xfId="1" applyNumberFormat="1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vertical="center" wrapText="1"/>
    </xf>
    <xf numFmtId="164" fontId="4" fillId="7" borderId="1" xfId="1" applyFont="1" applyFill="1" applyBorder="1" applyAlignment="1"/>
    <xf numFmtId="164" fontId="6" fillId="0" borderId="1" xfId="1" applyFont="1" applyFill="1" applyBorder="1" applyAlignment="1"/>
    <xf numFmtId="164" fontId="6" fillId="0" borderId="4" xfId="1" applyFont="1" applyFill="1" applyBorder="1" applyAlignment="1">
      <alignment wrapText="1"/>
    </xf>
    <xf numFmtId="164" fontId="6" fillId="0" borderId="4" xfId="1" applyFont="1" applyFill="1" applyBorder="1" applyAlignment="1">
      <alignment horizontal="left" vertical="center" wrapText="1"/>
    </xf>
    <xf numFmtId="164" fontId="9" fillId="7" borderId="0" xfId="1" applyFont="1" applyFill="1" applyAlignment="1">
      <alignment horizontal="left" vertical="center" wrapText="1"/>
    </xf>
    <xf numFmtId="164" fontId="6" fillId="7" borderId="1" xfId="1" applyFont="1" applyFill="1" applyBorder="1" applyAlignment="1">
      <alignment horizontal="center" vertical="center" wrapText="1"/>
    </xf>
    <xf numFmtId="164" fontId="6" fillId="7" borderId="4" xfId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horizontal="left" vertical="center" wrapText="1"/>
    </xf>
    <xf numFmtId="164" fontId="4" fillId="0" borderId="1" xfId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/>
    <xf numFmtId="169" fontId="4" fillId="0" borderId="1" xfId="1" applyNumberFormat="1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vertical="center"/>
    </xf>
    <xf numFmtId="164" fontId="4" fillId="8" borderId="0" xfId="1" applyFont="1" applyFill="1" applyAlignment="1"/>
    <xf numFmtId="164" fontId="4" fillId="9" borderId="1" xfId="1" applyFont="1" applyFill="1" applyBorder="1" applyAlignment="1">
      <alignment vertical="center" wrapText="1"/>
    </xf>
    <xf numFmtId="164" fontId="12" fillId="9" borderId="1" xfId="1" applyFont="1" applyFill="1" applyBorder="1" applyAlignment="1">
      <alignment horizontal="center" vertical="center" wrapText="1"/>
    </xf>
    <xf numFmtId="164" fontId="4" fillId="9" borderId="0" xfId="1" applyFont="1" applyFill="1" applyAlignment="1"/>
    <xf numFmtId="164" fontId="11" fillId="0" borderId="1" xfId="1" applyFont="1" applyFill="1" applyBorder="1" applyAlignment="1">
      <alignment horizontal="center" vertical="center" wrapText="1"/>
    </xf>
    <xf numFmtId="164" fontId="6" fillId="0" borderId="4" xfId="1" applyFont="1" applyFill="1" applyBorder="1" applyAlignment="1">
      <alignment vertical="center" wrapText="1"/>
    </xf>
    <xf numFmtId="164" fontId="9" fillId="9" borderId="4" xfId="1" applyFont="1" applyFill="1" applyBorder="1" applyAlignment="1">
      <alignment horizontal="left" vertical="center" wrapText="1"/>
    </xf>
    <xf numFmtId="164" fontId="9" fillId="9" borderId="1" xfId="1" applyFont="1" applyFill="1" applyBorder="1" applyAlignment="1">
      <alignment horizontal="center" vertical="center" wrapText="1"/>
    </xf>
    <xf numFmtId="164" fontId="6" fillId="0" borderId="0" xfId="1" applyFont="1" applyFill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vertical="center" wrapText="1"/>
    </xf>
    <xf numFmtId="164" fontId="5" fillId="9" borderId="1" xfId="1" applyFont="1" applyFill="1" applyBorder="1" applyAlignment="1">
      <alignment vertical="center" wrapText="1"/>
    </xf>
    <xf numFmtId="164" fontId="4" fillId="9" borderId="1" xfId="1" applyFont="1" applyFill="1" applyBorder="1" applyAlignment="1">
      <alignment vertical="center"/>
    </xf>
    <xf numFmtId="164" fontId="4" fillId="0" borderId="0" xfId="1" applyFont="1" applyFill="1" applyAlignment="1">
      <alignment vertical="center" wrapText="1"/>
    </xf>
    <xf numFmtId="164" fontId="4" fillId="0" borderId="0" xfId="1" applyFont="1" applyFill="1" applyAlignment="1">
      <alignment horizontal="right"/>
    </xf>
    <xf numFmtId="164" fontId="5" fillId="0" borderId="0" xfId="1" applyFont="1" applyFill="1" applyAlignment="1">
      <alignment vertical="top"/>
    </xf>
    <xf numFmtId="164" fontId="5" fillId="0" borderId="0" xfId="1" applyFont="1" applyFill="1" applyAlignment="1">
      <alignment vertical="center" wrapText="1"/>
    </xf>
    <xf numFmtId="164" fontId="5" fillId="0" borderId="1" xfId="1" applyFont="1" applyFill="1" applyBorder="1" applyAlignment="1">
      <alignment vertical="center" wrapText="1"/>
    </xf>
    <xf numFmtId="164" fontId="5" fillId="0" borderId="0" xfId="1" applyFont="1" applyFill="1" applyAlignment="1"/>
    <xf numFmtId="164" fontId="1" fillId="0" borderId="0" xfId="1" applyFont="1" applyFill="1" applyAlignment="1"/>
    <xf numFmtId="164" fontId="6" fillId="0" borderId="2" xfId="1" applyFont="1" applyFill="1" applyBorder="1" applyAlignment="1">
      <alignment horizontal="center" vertical="center" wrapText="1"/>
    </xf>
    <xf numFmtId="164" fontId="4" fillId="0" borderId="5" xfId="1" applyFont="1" applyFill="1" applyBorder="1" applyAlignment="1"/>
    <xf numFmtId="164" fontId="4" fillId="0" borderId="8" xfId="1" applyFont="1" applyFill="1" applyBorder="1" applyAlignment="1"/>
    <xf numFmtId="164" fontId="6" fillId="0" borderId="9" xfId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164" fontId="4" fillId="0" borderId="0" xfId="1" applyFont="1" applyFill="1" applyAlignment="1">
      <alignment horizontal="center"/>
    </xf>
    <xf numFmtId="164" fontId="5" fillId="0" borderId="1" xfId="1" applyFont="1" applyFill="1" applyBorder="1" applyAlignment="1">
      <alignment horizontal="center" vertical="center" wrapText="1"/>
    </xf>
    <xf numFmtId="164" fontId="6" fillId="0" borderId="5" xfId="1" applyFont="1" applyFill="1" applyBorder="1" applyAlignment="1">
      <alignment horizontal="left" vertical="center" wrapText="1"/>
    </xf>
    <xf numFmtId="164" fontId="6" fillId="0" borderId="8" xfId="1" applyFont="1" applyFill="1" applyBorder="1" applyAlignment="1">
      <alignment horizontal="left" vertical="center" wrapText="1"/>
    </xf>
    <xf numFmtId="164" fontId="11" fillId="8" borderId="2" xfId="1" applyFont="1" applyFill="1" applyBorder="1" applyAlignment="1">
      <alignment horizontal="center" vertical="center" wrapText="1"/>
    </xf>
    <xf numFmtId="164" fontId="6" fillId="0" borderId="10" xfId="1" applyFont="1" applyFill="1" applyBorder="1" applyAlignment="1">
      <alignment horizontal="center" vertical="center" wrapText="1"/>
    </xf>
    <xf numFmtId="164" fontId="4" fillId="9" borderId="6" xfId="1" applyFont="1" applyFill="1" applyBorder="1" applyAlignment="1">
      <alignment vertical="center" wrapText="1"/>
    </xf>
    <xf numFmtId="164" fontId="9" fillId="9" borderId="7" xfId="1" applyFont="1" applyFill="1" applyBorder="1" applyAlignment="1">
      <alignment vertical="center" wrapText="1"/>
    </xf>
    <xf numFmtId="164" fontId="12" fillId="9" borderId="6" xfId="1" applyFont="1" applyFill="1" applyBorder="1" applyAlignment="1">
      <alignment horizontal="center" vertical="center" wrapText="1"/>
    </xf>
    <xf numFmtId="164" fontId="6" fillId="8" borderId="5" xfId="1" applyFont="1" applyFill="1" applyBorder="1" applyAlignment="1">
      <alignment horizontal="center" vertical="center" wrapText="1"/>
    </xf>
    <xf numFmtId="164" fontId="10" fillId="8" borderId="5" xfId="1" applyFont="1" applyFill="1" applyBorder="1" applyAlignment="1">
      <alignment horizontal="justify" vertical="center" wrapText="1"/>
    </xf>
    <xf numFmtId="164" fontId="11" fillId="8" borderId="5" xfId="1" applyFont="1" applyFill="1" applyBorder="1" applyAlignment="1">
      <alignment horizontal="center" vertical="center" wrapText="1"/>
    </xf>
    <xf numFmtId="164" fontId="6" fillId="0" borderId="4" xfId="1" applyFont="1" applyFill="1" applyBorder="1" applyAlignment="1">
      <alignment horizontal="justify" vertical="center" wrapText="1"/>
    </xf>
    <xf numFmtId="164" fontId="6" fillId="0" borderId="1" xfId="1" applyFont="1" applyFill="1" applyBorder="1" applyAlignment="1">
      <alignment horizontal="center" vertical="center" wrapText="1"/>
    </xf>
    <xf numFmtId="169" fontId="4" fillId="6" borderId="1" xfId="1" applyNumberFormat="1" applyFont="1" applyFill="1" applyBorder="1" applyAlignment="1">
      <alignment vertical="center" wrapText="1"/>
    </xf>
    <xf numFmtId="169" fontId="4" fillId="7" borderId="1" xfId="1" applyNumberFormat="1" applyFont="1" applyFill="1" applyBorder="1" applyAlignment="1">
      <alignment horizontal="center" vertical="center" wrapText="1"/>
    </xf>
    <xf numFmtId="169" fontId="4" fillId="0" borderId="1" xfId="1" applyNumberFormat="1" applyFont="1" applyFill="1" applyBorder="1" applyAlignment="1">
      <alignment horizontal="center" vertical="center" wrapText="1"/>
    </xf>
    <xf numFmtId="169" fontId="4" fillId="0" borderId="1" xfId="1" applyNumberFormat="1" applyFont="1" applyFill="1" applyBorder="1" applyAlignment="1"/>
    <xf numFmtId="169" fontId="6" fillId="0" borderId="1" xfId="1" applyNumberFormat="1" applyFont="1" applyFill="1" applyBorder="1" applyAlignment="1">
      <alignment horizontal="center" vertical="center" wrapText="1"/>
    </xf>
    <xf numFmtId="169" fontId="4" fillId="0" borderId="0" xfId="1" applyNumberFormat="1" applyFont="1" applyFill="1" applyAlignment="1"/>
    <xf numFmtId="169" fontId="4" fillId="7" borderId="1" xfId="1" applyNumberFormat="1" applyFont="1" applyFill="1" applyBorder="1" applyAlignment="1"/>
    <xf numFmtId="169" fontId="6" fillId="7" borderId="1" xfId="1" applyNumberFormat="1" applyFont="1" applyFill="1" applyBorder="1" applyAlignment="1">
      <alignment horizontal="center" vertical="center" wrapText="1"/>
    </xf>
    <xf numFmtId="169" fontId="4" fillId="7" borderId="1" xfId="1" applyNumberFormat="1" applyFont="1" applyFill="1" applyBorder="1" applyAlignment="1">
      <alignment horizontal="center"/>
    </xf>
    <xf numFmtId="169" fontId="4" fillId="0" borderId="1" xfId="1" applyNumberFormat="1" applyFont="1" applyFill="1" applyBorder="1" applyAlignment="1">
      <alignment horizontal="center" vertical="center"/>
    </xf>
    <xf numFmtId="169" fontId="4" fillId="0" borderId="1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center"/>
    </xf>
    <xf numFmtId="169" fontId="11" fillId="8" borderId="1" xfId="1" applyNumberFormat="1" applyFont="1" applyFill="1" applyBorder="1" applyAlignment="1">
      <alignment horizontal="center" vertical="center" wrapText="1"/>
    </xf>
    <xf numFmtId="169" fontId="4" fillId="8" borderId="1" xfId="1" applyNumberFormat="1" applyFont="1" applyFill="1" applyBorder="1" applyAlignment="1">
      <alignment horizontal="center"/>
    </xf>
    <xf numFmtId="169" fontId="12" fillId="9" borderId="1" xfId="1" applyNumberFormat="1" applyFont="1" applyFill="1" applyBorder="1" applyAlignment="1">
      <alignment horizontal="center" vertical="center" wrapText="1"/>
    </xf>
    <xf numFmtId="169" fontId="4" fillId="9" borderId="1" xfId="1" applyNumberFormat="1" applyFont="1" applyFill="1" applyBorder="1" applyAlignment="1">
      <alignment horizontal="center"/>
    </xf>
    <xf numFmtId="169" fontId="11" fillId="0" borderId="1" xfId="1" applyNumberFormat="1" applyFont="1" applyFill="1" applyBorder="1" applyAlignment="1">
      <alignment horizontal="center" vertical="center" wrapText="1"/>
    </xf>
    <xf numFmtId="169" fontId="9" fillId="9" borderId="1" xfId="1" applyNumberFormat="1" applyFont="1" applyFill="1" applyBorder="1" applyAlignment="1">
      <alignment horizontal="center" vertical="center" wrapText="1"/>
    </xf>
    <xf numFmtId="169" fontId="4" fillId="0" borderId="1" xfId="1" applyNumberFormat="1" applyFont="1" applyFill="1" applyBorder="1" applyAlignment="1">
      <alignment horizontal="center" vertical="top"/>
    </xf>
    <xf numFmtId="169" fontId="6" fillId="0" borderId="1" xfId="1" applyNumberFormat="1" applyFont="1" applyFill="1" applyBorder="1" applyAlignment="1"/>
    <xf numFmtId="169" fontId="4" fillId="2" borderId="1" xfId="1" applyNumberFormat="1" applyFont="1" applyFill="1" applyBorder="1" applyAlignment="1">
      <alignment horizontal="center"/>
    </xf>
    <xf numFmtId="169" fontId="4" fillId="2" borderId="1" xfId="1" applyNumberFormat="1" applyFont="1" applyFill="1" applyBorder="1" applyAlignment="1"/>
    <xf numFmtId="169" fontId="4" fillId="0" borderId="4" xfId="1" applyNumberFormat="1" applyFont="1" applyFill="1" applyBorder="1" applyAlignment="1"/>
    <xf numFmtId="169" fontId="4" fillId="0" borderId="2" xfId="1" applyNumberFormat="1" applyFont="1" applyFill="1" applyBorder="1" applyAlignment="1"/>
    <xf numFmtId="169" fontId="4" fillId="0" borderId="10" xfId="1" applyNumberFormat="1" applyFont="1" applyFill="1" applyBorder="1" applyAlignment="1"/>
    <xf numFmtId="169" fontId="4" fillId="0" borderId="5" xfId="1" applyNumberFormat="1" applyFont="1" applyFill="1" applyBorder="1" applyAlignment="1"/>
    <xf numFmtId="164" fontId="4" fillId="0" borderId="4" xfId="1" applyFont="1" applyFill="1" applyBorder="1" applyAlignment="1">
      <alignment horizontal="center" vertical="center" wrapText="1"/>
    </xf>
    <xf numFmtId="164" fontId="4" fillId="0" borderId="0" xfId="1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horizontal="center" vertical="center" wrapText="1"/>
    </xf>
    <xf numFmtId="164" fontId="4" fillId="0" borderId="10" xfId="1" applyFont="1" applyFill="1" applyBorder="1" applyAlignment="1"/>
    <xf numFmtId="49" fontId="4" fillId="0" borderId="1" xfId="1" applyNumberFormat="1" applyFont="1" applyFill="1" applyBorder="1" applyAlignment="1">
      <alignment horizontal="left" vertical="top" wrapText="1"/>
    </xf>
    <xf numFmtId="164" fontId="4" fillId="0" borderId="10" xfId="1" applyFont="1" applyFill="1" applyBorder="1" applyAlignment="1">
      <alignment horizontal="left" vertical="top" wrapText="1"/>
    </xf>
    <xf numFmtId="164" fontId="4" fillId="0" borderId="10" xfId="1" applyFont="1" applyFill="1" applyBorder="1" applyAlignment="1">
      <alignment horizontal="center" vertical="center" wrapText="1"/>
    </xf>
    <xf numFmtId="166" fontId="4" fillId="0" borderId="10" xfId="1" applyNumberFormat="1" applyFont="1" applyFill="1" applyBorder="1" applyAlignment="1">
      <alignment horizontal="center" vertical="center" wrapText="1"/>
    </xf>
    <xf numFmtId="164" fontId="4" fillId="0" borderId="11" xfId="1" applyFont="1" applyFill="1" applyBorder="1" applyAlignment="1">
      <alignment horizontal="center" vertical="center" wrapText="1"/>
    </xf>
    <xf numFmtId="164" fontId="4" fillId="0" borderId="8" xfId="1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horizontal="left" vertical="top" wrapText="1"/>
    </xf>
    <xf numFmtId="166" fontId="4" fillId="0" borderId="5" xfId="1" applyNumberFormat="1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vertical="center"/>
    </xf>
    <xf numFmtId="164" fontId="4" fillId="0" borderId="5" xfId="1" applyFont="1" applyFill="1" applyBorder="1" applyAlignment="1">
      <alignment horizontal="center" vertical="center"/>
    </xf>
    <xf numFmtId="164" fontId="4" fillId="0" borderId="10" xfId="1" applyFont="1" applyFill="1" applyBorder="1" applyAlignment="1">
      <alignment horizontal="center" vertical="center"/>
    </xf>
    <xf numFmtId="169" fontId="4" fillId="6" borderId="1" xfId="1" applyNumberFormat="1" applyFont="1" applyFill="1" applyBorder="1" applyAlignment="1">
      <alignment horizontal="center" vertical="center" wrapText="1"/>
    </xf>
    <xf numFmtId="169" fontId="4" fillId="7" borderId="1" xfId="1" applyNumberFormat="1" applyFont="1" applyFill="1" applyBorder="1" applyAlignment="1">
      <alignment horizontal="center" vertical="center"/>
    </xf>
    <xf numFmtId="164" fontId="9" fillId="10" borderId="1" xfId="1" applyFont="1" applyFill="1" applyBorder="1" applyAlignment="1">
      <alignment horizontal="justify" vertical="center" wrapText="1"/>
    </xf>
    <xf numFmtId="164" fontId="9" fillId="11" borderId="1" xfId="1" applyFont="1" applyFill="1" applyBorder="1" applyAlignment="1">
      <alignment horizontal="left" vertical="center" wrapText="1"/>
    </xf>
    <xf numFmtId="164" fontId="4" fillId="0" borderId="0" xfId="1" applyFont="1" applyFill="1" applyAlignment="1">
      <alignment horizontal="center" vertical="center"/>
    </xf>
    <xf numFmtId="164" fontId="6" fillId="0" borderId="1" xfId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top" wrapText="1"/>
    </xf>
    <xf numFmtId="164" fontId="9" fillId="0" borderId="1" xfId="1" applyFont="1" applyFill="1" applyBorder="1" applyAlignment="1">
      <alignment horizontal="justify" vertical="center" wrapText="1"/>
    </xf>
    <xf numFmtId="164" fontId="6" fillId="0" borderId="1" xfId="1" applyFont="1" applyFill="1" applyBorder="1" applyAlignment="1">
      <alignment vertical="center" wrapText="1"/>
    </xf>
    <xf numFmtId="164" fontId="6" fillId="0" borderId="10" xfId="1" applyFont="1" applyFill="1" applyBorder="1" applyAlignment="1">
      <alignment horizontal="justify" vertical="center" wrapText="1"/>
    </xf>
    <xf numFmtId="164" fontId="6" fillId="0" borderId="10" xfId="1" applyFont="1" applyFill="1" applyBorder="1" applyAlignment="1">
      <alignment wrapText="1"/>
    </xf>
    <xf numFmtId="164" fontId="4" fillId="0" borderId="0" xfId="1" applyFont="1" applyFill="1" applyAlignment="1">
      <alignment horizontal="left"/>
    </xf>
    <xf numFmtId="164" fontId="4" fillId="0" borderId="0" xfId="1" applyFont="1" applyFill="1" applyAlignment="1">
      <alignment horizontal="center"/>
    </xf>
    <xf numFmtId="164" fontId="5" fillId="0" borderId="0" xfId="1" applyFont="1" applyFill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164" fontId="6" fillId="0" borderId="1" xfId="1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center" wrapText="1"/>
    </xf>
    <xf numFmtId="164" fontId="5" fillId="0" borderId="0" xfId="1" applyFont="1" applyFill="1" applyAlignment="1">
      <alignment horizontal="center" vertical="top" wrapText="1"/>
    </xf>
    <xf numFmtId="164" fontId="5" fillId="0" borderId="1" xfId="1" applyFont="1" applyFill="1" applyBorder="1" applyAlignment="1">
      <alignment horizontal="center" vertical="center" wrapText="1"/>
    </xf>
  </cellXfs>
  <cellStyles count="6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7"/>
  <sheetViews>
    <sheetView tabSelected="1" topLeftCell="E4" zoomScale="95" zoomScaleNormal="95" workbookViewId="0">
      <pane ySplit="6" topLeftCell="A25" activePane="bottomLeft" state="frozen"/>
      <selection activeCell="A4" sqref="A4"/>
      <selection pane="bottomLeft" activeCell="L7" sqref="L7"/>
    </sheetView>
  </sheetViews>
  <sheetFormatPr defaultRowHeight="15" x14ac:dyDescent="0.25"/>
  <cols>
    <col min="1" max="1" width="6.5" style="1" customWidth="1"/>
    <col min="2" max="2" width="54.125" style="1" customWidth="1"/>
    <col min="3" max="3" width="5.125" style="1" customWidth="1"/>
    <col min="4" max="4" width="4.125" style="1" customWidth="1"/>
    <col min="5" max="5" width="3.625" style="1" customWidth="1"/>
    <col min="6" max="6" width="10.875" style="1" customWidth="1"/>
    <col min="7" max="7" width="5.5" style="1" customWidth="1"/>
    <col min="8" max="8" width="10.75" style="1" customWidth="1"/>
    <col min="9" max="9" width="11.375" style="1" customWidth="1"/>
    <col min="10" max="10" width="8.5" style="1" customWidth="1"/>
    <col min="11" max="11" width="10.875" style="1" customWidth="1"/>
    <col min="12" max="12" width="10.625" style="1" customWidth="1"/>
    <col min="13" max="13" width="8.625" style="1" customWidth="1"/>
    <col min="14" max="14" width="9" style="1" customWidth="1"/>
    <col min="15" max="15" width="10.875" style="1" customWidth="1"/>
    <col min="16" max="16" width="10.625" style="1" customWidth="1"/>
    <col min="17" max="17" width="9" style="1" customWidth="1"/>
    <col min="18" max="18" width="8.875" style="1" customWidth="1"/>
    <col min="19" max="19" width="10.875" style="1" customWidth="1"/>
    <col min="20" max="20" width="10.625" style="1" customWidth="1"/>
    <col min="21" max="21" width="7.5" style="1" customWidth="1"/>
    <col min="22" max="22" width="9" style="1" customWidth="1"/>
    <col min="23" max="1024" width="8.5" style="1" customWidth="1"/>
    <col min="1025" max="1025" width="9" customWidth="1"/>
  </cols>
  <sheetData>
    <row r="1" spans="1:22" x14ac:dyDescent="0.25">
      <c r="T1" s="157" t="s">
        <v>0</v>
      </c>
      <c r="U1" s="157"/>
      <c r="V1" s="157"/>
    </row>
    <row r="2" spans="1:22" x14ac:dyDescent="0.25">
      <c r="T2" s="158" t="s">
        <v>1</v>
      </c>
      <c r="U2" s="158"/>
      <c r="V2" s="158"/>
    </row>
    <row r="3" spans="1:22" x14ac:dyDescent="0.25">
      <c r="T3" s="157" t="s">
        <v>2</v>
      </c>
      <c r="U3" s="157"/>
      <c r="V3" s="157"/>
    </row>
    <row r="4" spans="1:22" x14ac:dyDescent="0.25">
      <c r="T4" s="157" t="s">
        <v>406</v>
      </c>
      <c r="U4" s="157"/>
      <c r="V4" s="157"/>
    </row>
    <row r="5" spans="1:22" ht="29.25" customHeight="1" x14ac:dyDescent="0.25">
      <c r="A5" s="159" t="s">
        <v>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U5" s="3"/>
    </row>
    <row r="6" spans="1:22" ht="15.75" x14ac:dyDescent="0.25">
      <c r="A6" s="160" t="s">
        <v>4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U6" s="160" t="s">
        <v>5</v>
      </c>
      <c r="V6" s="160"/>
    </row>
    <row r="7" spans="1:22" ht="15.75" x14ac:dyDescent="0.25">
      <c r="B7" s="3"/>
      <c r="C7" s="3"/>
      <c r="D7" s="3"/>
      <c r="E7" s="3"/>
      <c r="F7" s="3"/>
      <c r="G7" s="3"/>
      <c r="J7" s="3"/>
      <c r="V7" s="3" t="s">
        <v>6</v>
      </c>
    </row>
    <row r="8" spans="1:22" ht="47.25" customHeight="1" x14ac:dyDescent="0.25">
      <c r="A8" s="161" t="s">
        <v>7</v>
      </c>
      <c r="B8" s="161" t="s">
        <v>8</v>
      </c>
      <c r="C8" s="162" t="s">
        <v>9</v>
      </c>
      <c r="D8" s="162" t="s">
        <v>10</v>
      </c>
      <c r="E8" s="162" t="s">
        <v>11</v>
      </c>
      <c r="F8" s="161" t="s">
        <v>12</v>
      </c>
      <c r="G8" s="161" t="s">
        <v>13</v>
      </c>
      <c r="H8" s="161" t="s">
        <v>14</v>
      </c>
      <c r="I8" s="161" t="s">
        <v>15</v>
      </c>
      <c r="J8" s="161" t="s">
        <v>16</v>
      </c>
      <c r="K8" s="161" t="s">
        <v>17</v>
      </c>
      <c r="L8" s="161"/>
      <c r="M8" s="161"/>
      <c r="N8" s="161"/>
      <c r="O8" s="161" t="s">
        <v>18</v>
      </c>
      <c r="P8" s="161"/>
      <c r="Q8" s="161"/>
      <c r="R8" s="161"/>
      <c r="S8" s="161" t="s">
        <v>19</v>
      </c>
      <c r="T8" s="161"/>
      <c r="U8" s="161"/>
      <c r="V8" s="161"/>
    </row>
    <row r="9" spans="1:22" ht="38.25" x14ac:dyDescent="0.25">
      <c r="A9" s="161"/>
      <c r="B9" s="161"/>
      <c r="C9" s="162"/>
      <c r="D9" s="162"/>
      <c r="E9" s="162"/>
      <c r="F9" s="161"/>
      <c r="G9" s="161"/>
      <c r="H9" s="161"/>
      <c r="I9" s="161"/>
      <c r="J9" s="161"/>
      <c r="K9" s="5" t="s">
        <v>20</v>
      </c>
      <c r="L9" s="5" t="s">
        <v>21</v>
      </c>
      <c r="M9" s="5" t="s">
        <v>22</v>
      </c>
      <c r="N9" s="5" t="s">
        <v>23</v>
      </c>
      <c r="O9" s="5" t="s">
        <v>20</v>
      </c>
      <c r="P9" s="5" t="s">
        <v>21</v>
      </c>
      <c r="Q9" s="5" t="s">
        <v>22</v>
      </c>
      <c r="R9" s="5" t="s">
        <v>23</v>
      </c>
      <c r="S9" s="5" t="s">
        <v>20</v>
      </c>
      <c r="T9" s="5" t="s">
        <v>21</v>
      </c>
      <c r="U9" s="5" t="s">
        <v>22</v>
      </c>
      <c r="V9" s="5" t="s">
        <v>23</v>
      </c>
    </row>
    <row r="10" spans="1:22" s="7" customFormat="1" ht="11.25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12</v>
      </c>
      <c r="L10" s="6">
        <v>13</v>
      </c>
      <c r="M10" s="6">
        <v>14</v>
      </c>
      <c r="N10" s="6">
        <v>15</v>
      </c>
      <c r="O10" s="6">
        <v>16</v>
      </c>
      <c r="P10" s="6">
        <v>17</v>
      </c>
      <c r="Q10" s="6">
        <v>18</v>
      </c>
      <c r="R10" s="6">
        <v>19</v>
      </c>
      <c r="S10" s="6">
        <v>20</v>
      </c>
      <c r="T10" s="6">
        <v>21</v>
      </c>
      <c r="U10" s="6">
        <v>22</v>
      </c>
      <c r="V10" s="6">
        <v>23</v>
      </c>
    </row>
    <row r="11" spans="1:22" s="11" customFormat="1" ht="15.75" x14ac:dyDescent="0.25">
      <c r="A11" s="8"/>
      <c r="B11" s="9" t="s">
        <v>24</v>
      </c>
      <c r="C11" s="8"/>
      <c r="D11" s="8"/>
      <c r="E11" s="8"/>
      <c r="F11" s="8"/>
      <c r="G11" s="8"/>
      <c r="H11" s="8"/>
      <c r="I11" s="8"/>
      <c r="J11" s="8"/>
      <c r="K11" s="8"/>
      <c r="L11" s="10">
        <f>L13+L35</f>
        <v>30155</v>
      </c>
      <c r="M11" s="10">
        <f>M13+M35</f>
        <v>313941.24099999998</v>
      </c>
      <c r="N11" s="10">
        <f>N13+N35</f>
        <v>67271.8</v>
      </c>
      <c r="O11" s="10"/>
      <c r="P11" s="10">
        <f>P13+P35</f>
        <v>38343</v>
      </c>
      <c r="Q11" s="10">
        <f>Q13+Q35</f>
        <v>7748.96</v>
      </c>
      <c r="R11" s="10">
        <f>R13+R35</f>
        <v>441553.78</v>
      </c>
      <c r="S11" s="10"/>
      <c r="T11" s="10">
        <f>T13+T35</f>
        <v>10350</v>
      </c>
      <c r="U11" s="10">
        <f>U13+U35</f>
        <v>7991.88</v>
      </c>
      <c r="V11" s="10">
        <f>V13+V35</f>
        <v>151885.07</v>
      </c>
    </row>
    <row r="12" spans="1:22" s="16" customFormat="1" ht="15.75" x14ac:dyDescent="0.2">
      <c r="A12" s="12"/>
      <c r="B12" s="13" t="s">
        <v>25</v>
      </c>
      <c r="C12" s="14"/>
      <c r="D12" s="14"/>
      <c r="E12" s="14"/>
      <c r="F12" s="14"/>
      <c r="G12" s="14"/>
      <c r="H12" s="14"/>
      <c r="I12" s="14"/>
      <c r="J12" s="14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s="1" customFormat="1" ht="31.5" x14ac:dyDescent="0.25">
      <c r="A13" s="17"/>
      <c r="B13" s="18" t="s">
        <v>26</v>
      </c>
      <c r="C13" s="19"/>
      <c r="D13" s="19"/>
      <c r="E13" s="19"/>
      <c r="F13" s="20"/>
      <c r="G13" s="19"/>
      <c r="H13" s="19"/>
      <c r="I13" s="19"/>
      <c r="J13" s="19"/>
      <c r="K13" s="21"/>
      <c r="L13" s="21">
        <f>L18+L20+L26+L27+L22+L30</f>
        <v>30155</v>
      </c>
      <c r="M13" s="92">
        <f>M18+M20+M26+M27+M22+M30</f>
        <v>9626.869999999999</v>
      </c>
      <c r="N13" s="92">
        <f t="shared" ref="N13:V13" si="0">N18+N20+N26+N27</f>
        <v>57371.8</v>
      </c>
      <c r="O13" s="92"/>
      <c r="P13" s="92">
        <f>P18+P20+P34</f>
        <v>38343</v>
      </c>
      <c r="Q13" s="92">
        <f>Q18+Q20+Q34</f>
        <v>7748.96</v>
      </c>
      <c r="R13" s="92">
        <f>R18+R34</f>
        <v>67402.600000000006</v>
      </c>
      <c r="S13" s="92"/>
      <c r="T13" s="92">
        <f t="shared" si="0"/>
        <v>10350</v>
      </c>
      <c r="U13" s="92">
        <f t="shared" si="0"/>
        <v>7991.88</v>
      </c>
      <c r="V13" s="92">
        <f t="shared" si="0"/>
        <v>44573.869999999995</v>
      </c>
    </row>
    <row r="14" spans="1:22" s="1" customFormat="1" ht="15.75" x14ac:dyDescent="0.25">
      <c r="A14" s="17"/>
      <c r="B14" s="18" t="s">
        <v>27</v>
      </c>
      <c r="C14" s="19"/>
      <c r="D14" s="19"/>
      <c r="E14" s="19"/>
      <c r="F14" s="20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pans="1:22" s="1" customFormat="1" ht="63" x14ac:dyDescent="0.25">
      <c r="A15" s="17" t="s">
        <v>28</v>
      </c>
      <c r="B15" s="22" t="s">
        <v>29</v>
      </c>
      <c r="C15" s="19"/>
      <c r="D15" s="19"/>
      <c r="E15" s="19"/>
      <c r="F15" s="20"/>
      <c r="G15" s="19"/>
      <c r="H15" s="19"/>
      <c r="I15" s="23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spans="1:22" s="1" customFormat="1" ht="31.5" x14ac:dyDescent="0.25">
      <c r="A16" s="17" t="s">
        <v>30</v>
      </c>
      <c r="B16" s="18" t="s">
        <v>31</v>
      </c>
      <c r="C16" s="19"/>
      <c r="D16" s="19"/>
      <c r="E16" s="19"/>
      <c r="F16" s="20"/>
      <c r="G16" s="19"/>
      <c r="H16" s="19"/>
      <c r="I16" s="23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spans="1:22" s="1" customFormat="1" ht="15.75" x14ac:dyDescent="0.25">
      <c r="A17" s="17"/>
      <c r="B17" s="18" t="s">
        <v>32</v>
      </c>
      <c r="C17" s="19"/>
      <c r="D17" s="19"/>
      <c r="E17" s="19"/>
      <c r="F17" s="20"/>
      <c r="G17" s="19"/>
      <c r="H17" s="19"/>
      <c r="I17" s="23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spans="1:22" s="1" customFormat="1" ht="57" customHeight="1" x14ac:dyDescent="0.25">
      <c r="A18" s="17" t="s">
        <v>33</v>
      </c>
      <c r="B18" s="18" t="s">
        <v>34</v>
      </c>
      <c r="C18" s="19">
        <v>481</v>
      </c>
      <c r="D18" s="19" t="s">
        <v>35</v>
      </c>
      <c r="E18" s="19" t="s">
        <v>36</v>
      </c>
      <c r="F18" s="20" t="s">
        <v>37</v>
      </c>
      <c r="G18" s="19">
        <v>414</v>
      </c>
      <c r="H18" s="19" t="s">
        <v>38</v>
      </c>
      <c r="I18" s="23" t="s">
        <v>39</v>
      </c>
      <c r="J18" s="19" t="s">
        <v>40</v>
      </c>
      <c r="K18" s="19"/>
      <c r="L18" s="19">
        <v>434</v>
      </c>
      <c r="M18" s="19">
        <v>48</v>
      </c>
      <c r="N18" s="19">
        <v>53975.8</v>
      </c>
      <c r="O18" s="19"/>
      <c r="P18" s="19">
        <v>501</v>
      </c>
      <c r="Q18" s="19">
        <v>125</v>
      </c>
      <c r="R18" s="19">
        <v>55449.8</v>
      </c>
      <c r="S18" s="19"/>
      <c r="T18" s="19">
        <v>501</v>
      </c>
      <c r="U18" s="19">
        <v>125</v>
      </c>
      <c r="V18" s="19">
        <v>12479.5</v>
      </c>
    </row>
    <row r="19" spans="1:22" s="1" customFormat="1" ht="21" customHeight="1" x14ac:dyDescent="0.25">
      <c r="A19" s="17"/>
      <c r="B19" s="18" t="s">
        <v>32</v>
      </c>
      <c r="C19" s="19"/>
      <c r="D19" s="19"/>
      <c r="E19" s="19"/>
      <c r="F19" s="20"/>
      <c r="G19" s="19"/>
      <c r="H19" s="19"/>
      <c r="I19" s="23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</row>
    <row r="20" spans="1:22" s="1" customFormat="1" ht="63.75" customHeight="1" x14ac:dyDescent="0.25">
      <c r="A20" s="17" t="s">
        <v>41</v>
      </c>
      <c r="B20" s="24" t="s">
        <v>42</v>
      </c>
      <c r="C20" s="25">
        <v>481</v>
      </c>
      <c r="D20" s="25" t="s">
        <v>35</v>
      </c>
      <c r="E20" s="25" t="s">
        <v>36</v>
      </c>
      <c r="F20" s="26" t="s">
        <v>43</v>
      </c>
      <c r="G20" s="25">
        <v>414</v>
      </c>
      <c r="H20" s="27" t="s">
        <v>83</v>
      </c>
      <c r="I20" s="27">
        <v>0.754</v>
      </c>
      <c r="J20" s="26" t="s">
        <v>45</v>
      </c>
      <c r="K20" s="25"/>
      <c r="L20" s="27">
        <v>363</v>
      </c>
      <c r="M20" s="27">
        <v>7426.87</v>
      </c>
      <c r="N20" s="27">
        <v>3396</v>
      </c>
      <c r="O20" s="27"/>
      <c r="P20" s="27">
        <v>9849</v>
      </c>
      <c r="Q20" s="27">
        <v>6150.96</v>
      </c>
      <c r="R20" s="27"/>
      <c r="S20" s="27"/>
      <c r="T20" s="27">
        <v>9849</v>
      </c>
      <c r="U20" s="27">
        <v>7866.88</v>
      </c>
      <c r="V20" s="25">
        <v>32094.37</v>
      </c>
    </row>
    <row r="21" spans="1:22" s="1" customFormat="1" ht="23.25" customHeight="1" x14ac:dyDescent="0.25">
      <c r="A21" s="17"/>
      <c r="B21" s="18" t="s">
        <v>32</v>
      </c>
      <c r="C21" s="25"/>
      <c r="D21" s="25"/>
      <c r="E21" s="25"/>
      <c r="F21" s="26"/>
      <c r="G21" s="25"/>
      <c r="H21" s="27"/>
      <c r="I21" s="25"/>
      <c r="J21" s="26"/>
      <c r="K21" s="25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5"/>
    </row>
    <row r="22" spans="1:22" s="1" customFormat="1" ht="84.75" customHeight="1" x14ac:dyDescent="0.25">
      <c r="A22" s="17" t="s">
        <v>389</v>
      </c>
      <c r="B22" s="152" t="s">
        <v>388</v>
      </c>
      <c r="C22" s="25">
        <v>481</v>
      </c>
      <c r="D22" s="25" t="s">
        <v>35</v>
      </c>
      <c r="E22" s="25" t="s">
        <v>36</v>
      </c>
      <c r="F22" s="26" t="s">
        <v>43</v>
      </c>
      <c r="G22" s="60">
        <v>414</v>
      </c>
      <c r="H22" s="27" t="s">
        <v>44</v>
      </c>
      <c r="I22" s="27" t="s">
        <v>390</v>
      </c>
      <c r="J22" s="26">
        <v>2015</v>
      </c>
      <c r="K22" s="25"/>
      <c r="L22" s="27">
        <v>9553</v>
      </c>
      <c r="M22" s="27">
        <v>1061</v>
      </c>
      <c r="N22" s="27"/>
      <c r="O22" s="27"/>
      <c r="P22" s="27"/>
      <c r="Q22" s="27"/>
      <c r="R22" s="27"/>
      <c r="S22" s="27"/>
      <c r="T22" s="27"/>
      <c r="U22" s="27"/>
      <c r="V22" s="25"/>
    </row>
    <row r="23" spans="1:22" s="1" customFormat="1" ht="87.75" customHeight="1" x14ac:dyDescent="0.25">
      <c r="A23" s="17" t="s">
        <v>46</v>
      </c>
      <c r="B23" s="22" t="s">
        <v>47</v>
      </c>
      <c r="C23" s="19"/>
      <c r="D23" s="19"/>
      <c r="E23" s="19"/>
      <c r="F23" s="20"/>
      <c r="G23" s="19"/>
      <c r="H23" s="19"/>
      <c r="I23" s="23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spans="1:22" s="1" customFormat="1" ht="15.75" x14ac:dyDescent="0.25">
      <c r="A24" s="17" t="s">
        <v>48</v>
      </c>
      <c r="B24" s="18" t="s">
        <v>49</v>
      </c>
      <c r="C24" s="19"/>
      <c r="D24" s="19"/>
      <c r="E24" s="19"/>
      <c r="F24" s="20"/>
      <c r="G24" s="19"/>
      <c r="H24" s="19"/>
      <c r="I24" s="23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" customFormat="1" ht="15.75" x14ac:dyDescent="0.25">
      <c r="A25" s="17"/>
      <c r="B25" s="18" t="s">
        <v>32</v>
      </c>
      <c r="C25" s="19"/>
      <c r="D25" s="19"/>
      <c r="E25" s="19"/>
      <c r="F25" s="20"/>
      <c r="G25" s="19"/>
      <c r="H25" s="19"/>
      <c r="I25" s="23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" customFormat="1" ht="31.5" x14ac:dyDescent="0.25">
      <c r="A26" s="28" t="s">
        <v>50</v>
      </c>
      <c r="B26" s="18" t="s">
        <v>51</v>
      </c>
      <c r="C26" s="19">
        <v>481</v>
      </c>
      <c r="D26" s="19" t="s">
        <v>52</v>
      </c>
      <c r="E26" s="19">
        <v>14</v>
      </c>
      <c r="F26" s="20" t="s">
        <v>395</v>
      </c>
      <c r="G26" s="19">
        <v>414</v>
      </c>
      <c r="H26" s="19" t="s">
        <v>53</v>
      </c>
      <c r="I26" s="23" t="s">
        <v>54</v>
      </c>
      <c r="J26" s="19" t="s">
        <v>55</v>
      </c>
      <c r="K26" s="19"/>
      <c r="L26" s="19">
        <v>9267</v>
      </c>
      <c r="M26" s="19">
        <v>488</v>
      </c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" customFormat="1" ht="31.5" x14ac:dyDescent="0.25">
      <c r="A27" s="17" t="s">
        <v>56</v>
      </c>
      <c r="B27" s="18" t="s">
        <v>57</v>
      </c>
      <c r="C27" s="19">
        <v>481</v>
      </c>
      <c r="D27" s="19" t="s">
        <v>52</v>
      </c>
      <c r="E27" s="19">
        <v>14</v>
      </c>
      <c r="F27" s="20" t="s">
        <v>395</v>
      </c>
      <c r="G27" s="19">
        <v>414</v>
      </c>
      <c r="H27" s="19" t="s">
        <v>53</v>
      </c>
      <c r="I27" s="23" t="s">
        <v>54</v>
      </c>
      <c r="J27" s="19" t="s">
        <v>55</v>
      </c>
      <c r="K27" s="19"/>
      <c r="L27" s="19">
        <v>9714</v>
      </c>
      <c r="M27" s="19">
        <v>511</v>
      </c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" customFormat="1" ht="31.5" x14ac:dyDescent="0.25">
      <c r="A28" s="34" t="s">
        <v>58</v>
      </c>
      <c r="B28" s="149" t="s">
        <v>118</v>
      </c>
      <c r="C28" s="19"/>
      <c r="D28" s="19"/>
      <c r="E28" s="19"/>
      <c r="F28" s="20"/>
      <c r="G28" s="19"/>
      <c r="H28" s="19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" customFormat="1" ht="15.75" x14ac:dyDescent="0.25">
      <c r="A29" s="17"/>
      <c r="B29" s="18" t="s">
        <v>391</v>
      </c>
      <c r="C29" s="19"/>
      <c r="D29" s="19"/>
      <c r="E29" s="19"/>
      <c r="F29" s="20"/>
      <c r="G29" s="19"/>
      <c r="H29" s="19"/>
      <c r="I29" s="23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" customFormat="1" ht="58.5" customHeight="1" x14ac:dyDescent="0.25">
      <c r="A30" s="17" t="s">
        <v>60</v>
      </c>
      <c r="B30" s="18" t="s">
        <v>392</v>
      </c>
      <c r="C30" s="19">
        <v>481</v>
      </c>
      <c r="D30" s="19">
        <v>7</v>
      </c>
      <c r="E30" s="19">
        <v>2</v>
      </c>
      <c r="F30" s="20" t="s">
        <v>396</v>
      </c>
      <c r="G30" s="19">
        <v>414</v>
      </c>
      <c r="H30" s="23" t="s">
        <v>393</v>
      </c>
      <c r="I30" s="150" t="s">
        <v>394</v>
      </c>
      <c r="J30" s="19">
        <v>2015</v>
      </c>
      <c r="K30" s="19"/>
      <c r="L30" s="19">
        <v>824</v>
      </c>
      <c r="M30" s="19">
        <v>92</v>
      </c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" customFormat="1" ht="67.5" customHeight="1" x14ac:dyDescent="0.25">
      <c r="A31" s="17" t="s">
        <v>109</v>
      </c>
      <c r="B31" s="29" t="s">
        <v>59</v>
      </c>
      <c r="C31" s="19"/>
      <c r="D31" s="19"/>
      <c r="E31" s="19"/>
      <c r="F31" s="20" t="s">
        <v>397</v>
      </c>
      <c r="G31" s="19"/>
      <c r="H31" s="19"/>
      <c r="I31" s="23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" customFormat="1" ht="31.5" x14ac:dyDescent="0.25">
      <c r="A32" s="17" t="s">
        <v>332</v>
      </c>
      <c r="B32" s="30" t="s">
        <v>61</v>
      </c>
      <c r="C32" s="19"/>
      <c r="D32" s="19"/>
      <c r="E32" s="19"/>
      <c r="F32" s="20"/>
      <c r="G32" s="19"/>
      <c r="H32" s="19"/>
      <c r="I32" s="23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" customFormat="1" ht="15.75" x14ac:dyDescent="0.25">
      <c r="A33" s="17"/>
      <c r="B33" s="18" t="s">
        <v>32</v>
      </c>
      <c r="C33" s="19"/>
      <c r="D33" s="19"/>
      <c r="E33" s="19"/>
      <c r="F33" s="20"/>
      <c r="G33" s="19"/>
      <c r="H33" s="19"/>
      <c r="I33" s="23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" customFormat="1" ht="30" x14ac:dyDescent="0.25">
      <c r="A34" s="17" t="s">
        <v>333</v>
      </c>
      <c r="B34" s="30" t="s">
        <v>375</v>
      </c>
      <c r="C34" s="25">
        <v>481</v>
      </c>
      <c r="D34" s="25" t="s">
        <v>35</v>
      </c>
      <c r="E34" s="25" t="s">
        <v>36</v>
      </c>
      <c r="F34" s="31" t="s">
        <v>63</v>
      </c>
      <c r="G34" s="19">
        <v>414</v>
      </c>
      <c r="H34" s="19" t="s">
        <v>38</v>
      </c>
      <c r="I34" s="19">
        <v>5166</v>
      </c>
      <c r="J34" s="19">
        <v>2016</v>
      </c>
      <c r="K34" s="19"/>
      <c r="L34" s="19"/>
      <c r="M34" s="19"/>
      <c r="N34" s="19"/>
      <c r="O34" s="19"/>
      <c r="P34" s="19">
        <v>27993</v>
      </c>
      <c r="Q34" s="19">
        <v>1473</v>
      </c>
      <c r="R34" s="19">
        <v>11952.8</v>
      </c>
      <c r="S34" s="19"/>
      <c r="T34" s="19"/>
      <c r="U34" s="19"/>
      <c r="V34" s="19"/>
    </row>
    <row r="35" spans="1:22" s="16" customFormat="1" ht="15.75" x14ac:dyDescent="0.2">
      <c r="A35" s="12"/>
      <c r="B35" s="32" t="s">
        <v>64</v>
      </c>
      <c r="C35" s="14"/>
      <c r="D35" s="14"/>
      <c r="E35" s="14"/>
      <c r="F35" s="14"/>
      <c r="G35" s="14"/>
      <c r="H35" s="14"/>
      <c r="I35" s="33"/>
      <c r="J35" s="14"/>
      <c r="K35" s="14">
        <v>0</v>
      </c>
      <c r="L35" s="14">
        <v>0</v>
      </c>
      <c r="M35" s="14">
        <f>M38+M42+M46+M48+M50+M52+M54+M56</f>
        <v>304314.37099999998</v>
      </c>
      <c r="N35" s="14">
        <f>N50</f>
        <v>9900</v>
      </c>
      <c r="O35" s="14">
        <v>0</v>
      </c>
      <c r="P35" s="14">
        <v>0</v>
      </c>
      <c r="Q35" s="14">
        <v>0</v>
      </c>
      <c r="R35" s="14">
        <f>R38+R46+R50+R52+R54+R56</f>
        <v>374151.18000000005</v>
      </c>
      <c r="S35" s="14">
        <v>0</v>
      </c>
      <c r="T35" s="14">
        <v>0</v>
      </c>
      <c r="U35" s="14">
        <v>0</v>
      </c>
      <c r="V35" s="14">
        <f>V38+V50</f>
        <v>107311.2</v>
      </c>
    </row>
    <row r="36" spans="1:22" ht="45.75" customHeight="1" x14ac:dyDescent="0.25">
      <c r="A36" s="34" t="s">
        <v>28</v>
      </c>
      <c r="B36" s="22" t="s">
        <v>65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1:22" s="1" customFormat="1" ht="15.75" x14ac:dyDescent="0.25">
      <c r="A37" s="34"/>
      <c r="B37" s="18" t="s">
        <v>66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134"/>
    </row>
    <row r="38" spans="1:22" s="1" customFormat="1" ht="31.5" x14ac:dyDescent="0.25">
      <c r="A38" s="35" t="s">
        <v>30</v>
      </c>
      <c r="B38" s="36" t="s">
        <v>327</v>
      </c>
      <c r="C38" s="19"/>
      <c r="D38" s="19"/>
      <c r="E38" s="19"/>
      <c r="F38" s="20"/>
      <c r="G38" s="19"/>
      <c r="H38" s="19" t="s">
        <v>326</v>
      </c>
      <c r="I38" s="19" t="s">
        <v>67</v>
      </c>
      <c r="J38" s="19" t="s">
        <v>313</v>
      </c>
      <c r="K38" s="19"/>
      <c r="L38" s="19"/>
      <c r="M38" s="19">
        <v>250255.231</v>
      </c>
      <c r="N38" s="19"/>
      <c r="O38" s="19"/>
      <c r="P38" s="19"/>
      <c r="Q38" s="19"/>
      <c r="R38" s="19">
        <v>116974</v>
      </c>
      <c r="S38" s="19"/>
      <c r="T38" s="19"/>
      <c r="U38" s="131"/>
      <c r="V38" s="133">
        <v>97311.2</v>
      </c>
    </row>
    <row r="39" spans="1:22" s="1" customFormat="1" ht="47.25" x14ac:dyDescent="0.25">
      <c r="A39" s="35" t="s">
        <v>46</v>
      </c>
      <c r="B39" s="153" t="s">
        <v>76</v>
      </c>
      <c r="C39" s="19"/>
      <c r="D39" s="19"/>
      <c r="E39" s="19"/>
      <c r="F39" s="20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31"/>
      <c r="V39" s="133"/>
    </row>
    <row r="40" spans="1:22" s="1" customFormat="1" ht="31.5" x14ac:dyDescent="0.25">
      <c r="A40" s="35" t="s">
        <v>48</v>
      </c>
      <c r="B40" s="18" t="s">
        <v>77</v>
      </c>
      <c r="C40" s="19"/>
      <c r="D40" s="19"/>
      <c r="E40" s="19"/>
      <c r="F40" s="20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31"/>
      <c r="V40" s="133"/>
    </row>
    <row r="41" spans="1:22" s="1" customFormat="1" ht="15.75" x14ac:dyDescent="0.25">
      <c r="A41" s="35"/>
      <c r="B41" s="18" t="s">
        <v>79</v>
      </c>
      <c r="C41" s="19"/>
      <c r="D41" s="19"/>
      <c r="E41" s="19"/>
      <c r="F41" s="20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31"/>
      <c r="V41" s="133"/>
    </row>
    <row r="42" spans="1:22" s="1" customFormat="1" ht="47.25" x14ac:dyDescent="0.25">
      <c r="A42" s="35" t="s">
        <v>50</v>
      </c>
      <c r="B42" s="154" t="s">
        <v>78</v>
      </c>
      <c r="C42" s="19"/>
      <c r="D42" s="19"/>
      <c r="E42" s="19"/>
      <c r="F42" s="20"/>
      <c r="G42" s="19"/>
      <c r="H42" s="19"/>
      <c r="I42" s="19"/>
      <c r="J42" s="19">
        <v>2015</v>
      </c>
      <c r="K42" s="19"/>
      <c r="L42" s="19"/>
      <c r="M42" s="19">
        <v>38000</v>
      </c>
      <c r="N42" s="19"/>
      <c r="O42" s="19"/>
      <c r="P42" s="19"/>
      <c r="Q42" s="19"/>
      <c r="R42" s="19"/>
      <c r="S42" s="19"/>
      <c r="T42" s="19"/>
      <c r="U42" s="131"/>
      <c r="V42" s="133"/>
    </row>
    <row r="43" spans="1:22" s="1" customFormat="1" ht="63" x14ac:dyDescent="0.25">
      <c r="A43" s="135" t="s">
        <v>58</v>
      </c>
      <c r="B43" s="153" t="s">
        <v>170</v>
      </c>
      <c r="C43" s="19"/>
      <c r="D43" s="19"/>
      <c r="E43" s="19"/>
      <c r="F43" s="20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31"/>
      <c r="V43" s="133"/>
    </row>
    <row r="44" spans="1:22" s="1" customFormat="1" ht="31.5" x14ac:dyDescent="0.25">
      <c r="A44" s="135" t="s">
        <v>60</v>
      </c>
      <c r="B44" s="30" t="s">
        <v>61</v>
      </c>
      <c r="C44" s="19"/>
      <c r="D44" s="19"/>
      <c r="E44" s="19"/>
      <c r="F44" s="20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31"/>
      <c r="V44" s="133"/>
    </row>
    <row r="45" spans="1:22" s="1" customFormat="1" ht="15.75" x14ac:dyDescent="0.25">
      <c r="A45" s="135"/>
      <c r="B45" s="48" t="s">
        <v>132</v>
      </c>
      <c r="C45" s="19"/>
      <c r="D45" s="19"/>
      <c r="E45" s="19"/>
      <c r="F45" s="20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31"/>
      <c r="V45" s="133"/>
    </row>
    <row r="46" spans="1:22" s="1" customFormat="1" ht="31.5" x14ac:dyDescent="0.25">
      <c r="A46" s="135" t="s">
        <v>62</v>
      </c>
      <c r="B46" s="48" t="s">
        <v>190</v>
      </c>
      <c r="C46" s="19"/>
      <c r="D46" s="19"/>
      <c r="E46" s="19"/>
      <c r="F46" s="20"/>
      <c r="G46" s="19"/>
      <c r="H46" s="60" t="s">
        <v>191</v>
      </c>
      <c r="I46" s="19">
        <v>400</v>
      </c>
      <c r="J46" s="60" t="s">
        <v>161</v>
      </c>
      <c r="K46" s="19"/>
      <c r="L46" s="19"/>
      <c r="M46" s="19">
        <v>6694.6</v>
      </c>
      <c r="N46" s="19"/>
      <c r="O46" s="19"/>
      <c r="P46" s="19"/>
      <c r="Q46" s="19"/>
      <c r="R46" s="19">
        <v>82649.899999999994</v>
      </c>
      <c r="S46" s="19"/>
      <c r="T46" s="19"/>
      <c r="U46" s="131"/>
      <c r="V46" s="133"/>
    </row>
    <row r="47" spans="1:22" s="1" customFormat="1" ht="15.75" x14ac:dyDescent="0.25">
      <c r="A47" s="135"/>
      <c r="B47" s="48" t="s">
        <v>66</v>
      </c>
      <c r="C47" s="19"/>
      <c r="D47" s="19"/>
      <c r="E47" s="19"/>
      <c r="F47" s="20"/>
      <c r="G47" s="19"/>
      <c r="H47" s="60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31"/>
      <c r="V47" s="133"/>
    </row>
    <row r="48" spans="1:22" s="1" customFormat="1" ht="31.5" x14ac:dyDescent="0.25">
      <c r="A48" s="35" t="s">
        <v>400</v>
      </c>
      <c r="B48" s="48" t="s">
        <v>328</v>
      </c>
      <c r="C48" s="19"/>
      <c r="D48" s="19"/>
      <c r="E48" s="19"/>
      <c r="F48" s="20"/>
      <c r="G48" s="19"/>
      <c r="H48" s="19"/>
      <c r="I48" s="19"/>
      <c r="J48" s="19">
        <v>2015</v>
      </c>
      <c r="K48" s="19"/>
      <c r="L48" s="19"/>
      <c r="M48" s="19">
        <v>93.79</v>
      </c>
      <c r="N48" s="19"/>
      <c r="O48" s="19"/>
      <c r="P48" s="19"/>
      <c r="Q48" s="19"/>
      <c r="R48" s="19"/>
      <c r="S48" s="19"/>
      <c r="T48" s="19"/>
      <c r="U48" s="131"/>
      <c r="V48" s="133"/>
    </row>
    <row r="49" spans="1:34" s="1" customFormat="1" ht="15.75" x14ac:dyDescent="0.25">
      <c r="A49" s="35"/>
      <c r="B49" s="18" t="s">
        <v>86</v>
      </c>
      <c r="C49" s="19"/>
      <c r="D49" s="19"/>
      <c r="E49" s="19"/>
      <c r="F49" s="20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31"/>
      <c r="V49" s="133"/>
    </row>
    <row r="50" spans="1:34" s="1" customFormat="1" ht="27.75" customHeight="1" x14ac:dyDescent="0.25">
      <c r="A50" s="136" t="s">
        <v>401</v>
      </c>
      <c r="B50" s="155" t="s">
        <v>207</v>
      </c>
      <c r="C50" s="137"/>
      <c r="D50" s="137"/>
      <c r="E50" s="137"/>
      <c r="F50" s="138"/>
      <c r="G50" s="137"/>
      <c r="H50" s="137" t="s">
        <v>208</v>
      </c>
      <c r="I50" s="137">
        <v>9.3096999999999994</v>
      </c>
      <c r="J50" s="145" t="s">
        <v>84</v>
      </c>
      <c r="K50" s="137"/>
      <c r="L50" s="137"/>
      <c r="M50" s="137">
        <v>100</v>
      </c>
      <c r="N50" s="137">
        <v>9900</v>
      </c>
      <c r="O50" s="137"/>
      <c r="P50" s="137"/>
      <c r="Q50" s="137"/>
      <c r="R50" s="137">
        <v>10000</v>
      </c>
      <c r="S50" s="137"/>
      <c r="T50" s="137"/>
      <c r="U50" s="139"/>
      <c r="V50" s="140">
        <v>10000</v>
      </c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</row>
    <row r="51" spans="1:34" s="1" customFormat="1" ht="15.75" x14ac:dyDescent="0.25">
      <c r="A51" s="141"/>
      <c r="B51" s="24" t="s">
        <v>377</v>
      </c>
      <c r="C51" s="133"/>
      <c r="D51" s="133"/>
      <c r="E51" s="133"/>
      <c r="F51" s="142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</row>
    <row r="52" spans="1:34" ht="47.25" x14ac:dyDescent="0.25">
      <c r="A52" s="88" t="s">
        <v>402</v>
      </c>
      <c r="B52" s="156" t="s">
        <v>194</v>
      </c>
      <c r="C52" s="88"/>
      <c r="D52" s="88"/>
      <c r="E52" s="88"/>
      <c r="F52" s="88"/>
      <c r="G52" s="88"/>
      <c r="H52" s="145" t="s">
        <v>175</v>
      </c>
      <c r="I52" s="145">
        <v>100</v>
      </c>
      <c r="J52" s="143" t="s">
        <v>161</v>
      </c>
      <c r="K52" s="87"/>
      <c r="L52" s="87"/>
      <c r="M52" s="144">
        <v>300</v>
      </c>
      <c r="N52" s="87"/>
      <c r="O52" s="87"/>
      <c r="P52" s="87"/>
      <c r="Q52" s="87"/>
      <c r="R52" s="144">
        <v>36384.050000000003</v>
      </c>
      <c r="S52" s="87"/>
      <c r="T52" s="87"/>
      <c r="U52" s="87"/>
      <c r="V52" s="87"/>
    </row>
    <row r="53" spans="1:34" ht="15.75" x14ac:dyDescent="0.25">
      <c r="A53" s="87"/>
      <c r="B53" s="24" t="s">
        <v>377</v>
      </c>
      <c r="C53" s="87"/>
      <c r="D53" s="87"/>
      <c r="E53" s="87"/>
      <c r="F53" s="87"/>
      <c r="G53" s="87"/>
      <c r="H53" s="144"/>
      <c r="I53" s="144"/>
      <c r="J53" s="143"/>
      <c r="K53" s="87"/>
      <c r="L53" s="87"/>
      <c r="M53" s="144"/>
      <c r="N53" s="87"/>
      <c r="O53" s="87"/>
      <c r="P53" s="87"/>
      <c r="Q53" s="87"/>
      <c r="R53" s="144"/>
      <c r="S53" s="87"/>
      <c r="T53" s="87"/>
      <c r="U53" s="87"/>
      <c r="V53" s="87"/>
    </row>
    <row r="54" spans="1:34" ht="31.5" x14ac:dyDescent="0.25">
      <c r="A54" s="87" t="s">
        <v>403</v>
      </c>
      <c r="B54" s="18" t="s">
        <v>195</v>
      </c>
      <c r="C54" s="87"/>
      <c r="D54" s="87"/>
      <c r="E54" s="87"/>
      <c r="F54" s="87"/>
      <c r="G54" s="87"/>
      <c r="H54" s="60" t="s">
        <v>175</v>
      </c>
      <c r="I54" s="60">
        <v>130</v>
      </c>
      <c r="J54" s="143" t="s">
        <v>161</v>
      </c>
      <c r="K54" s="87"/>
      <c r="L54" s="87"/>
      <c r="M54" s="144">
        <v>3986.03</v>
      </c>
      <c r="N54" s="87"/>
      <c r="O54" s="87"/>
      <c r="P54" s="87"/>
      <c r="Q54" s="87"/>
      <c r="R54" s="144">
        <v>38982.269999999997</v>
      </c>
      <c r="S54" s="87"/>
      <c r="T54" s="87"/>
      <c r="U54" s="87"/>
      <c r="V54" s="87"/>
    </row>
    <row r="55" spans="1:34" ht="15.75" x14ac:dyDescent="0.25">
      <c r="A55" s="87"/>
      <c r="B55" s="93" t="s">
        <v>377</v>
      </c>
      <c r="C55" s="87"/>
      <c r="D55" s="87"/>
      <c r="E55" s="87"/>
      <c r="F55" s="87"/>
      <c r="G55" s="87"/>
      <c r="H55" s="144"/>
      <c r="I55" s="144"/>
      <c r="J55" s="143"/>
      <c r="K55" s="87"/>
      <c r="L55" s="87"/>
      <c r="M55" s="144"/>
      <c r="N55" s="87"/>
      <c r="O55" s="87"/>
      <c r="P55" s="87"/>
      <c r="Q55" s="87"/>
      <c r="R55" s="144"/>
      <c r="S55" s="87"/>
      <c r="T55" s="87"/>
      <c r="U55" s="87"/>
      <c r="V55" s="87"/>
    </row>
    <row r="56" spans="1:34" ht="31.5" x14ac:dyDescent="0.25">
      <c r="A56" s="87" t="s">
        <v>404</v>
      </c>
      <c r="B56" s="93" t="s">
        <v>274</v>
      </c>
      <c r="C56" s="87"/>
      <c r="D56" s="87"/>
      <c r="E56" s="87"/>
      <c r="F56" s="87"/>
      <c r="G56" s="87"/>
      <c r="H56" s="60" t="s">
        <v>175</v>
      </c>
      <c r="I56" s="144">
        <v>250</v>
      </c>
      <c r="J56" s="143" t="s">
        <v>161</v>
      </c>
      <c r="K56" s="87"/>
      <c r="L56" s="87"/>
      <c r="M56" s="87">
        <v>4884.72</v>
      </c>
      <c r="N56" s="87"/>
      <c r="O56" s="87"/>
      <c r="P56" s="87"/>
      <c r="Q56" s="87"/>
      <c r="R56" s="87">
        <v>89160.960000000006</v>
      </c>
      <c r="S56" s="87"/>
      <c r="T56" s="87"/>
      <c r="U56" s="87"/>
      <c r="V56" s="87"/>
    </row>
    <row r="57" spans="1:34" ht="19.5" customHeight="1" x14ac:dyDescent="0.25">
      <c r="B57" s="1" t="s">
        <v>376</v>
      </c>
    </row>
  </sheetData>
  <mergeCells count="20">
    <mergeCell ref="A6:P6"/>
    <mergeCell ref="U6:V6"/>
    <mergeCell ref="A8:A9"/>
    <mergeCell ref="B8:B9"/>
    <mergeCell ref="C8:C9"/>
    <mergeCell ref="D8:D9"/>
    <mergeCell ref="E8:E9"/>
    <mergeCell ref="S8:V8"/>
    <mergeCell ref="G8:G9"/>
    <mergeCell ref="H8:H9"/>
    <mergeCell ref="I8:I9"/>
    <mergeCell ref="J8:J9"/>
    <mergeCell ref="K8:N8"/>
    <mergeCell ref="O8:R8"/>
    <mergeCell ref="F8:F9"/>
    <mergeCell ref="T1:V1"/>
    <mergeCell ref="T2:V2"/>
    <mergeCell ref="T3:V3"/>
    <mergeCell ref="T4:V4"/>
    <mergeCell ref="A5:P5"/>
  </mergeCells>
  <pageMargins left="0.70866141732283516" right="0" top="0.39370078740157505" bottom="0.39370078740157505" header="0" footer="0"/>
  <pageSetup paperSize="9" scale="53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51"/>
  <sheetViews>
    <sheetView topLeftCell="J1" zoomScale="86" zoomScaleNormal="86" workbookViewId="0">
      <pane ySplit="9" topLeftCell="A31" activePane="bottomLeft" state="frozen"/>
      <selection activeCell="B1" sqref="B1"/>
      <selection pane="bottomLeft" activeCell="R2" sqref="R2"/>
    </sheetView>
  </sheetViews>
  <sheetFormatPr defaultRowHeight="15" x14ac:dyDescent="0.25"/>
  <cols>
    <col min="1" max="1" width="8.125" style="1" customWidth="1"/>
    <col min="2" max="2" width="53.5" style="1" customWidth="1"/>
    <col min="3" max="3" width="9.625" style="1" customWidth="1"/>
    <col min="4" max="4" width="11" style="1" customWidth="1"/>
    <col min="5" max="5" width="11.25" style="1" customWidth="1"/>
    <col min="6" max="6" width="6.875" style="1" customWidth="1"/>
    <col min="7" max="7" width="8.25" style="1" customWidth="1"/>
    <col min="8" max="8" width="7.5" style="1" customWidth="1"/>
    <col min="9" max="9" width="11.125" style="1" customWidth="1"/>
    <col min="10" max="10" width="7.625" style="1" customWidth="1"/>
    <col min="11" max="11" width="10.75" style="1" customWidth="1"/>
    <col min="12" max="12" width="7.375" style="1" customWidth="1"/>
    <col min="13" max="13" width="11.625" style="1" customWidth="1"/>
    <col min="14" max="14" width="7.5" style="1" customWidth="1"/>
    <col min="15" max="15" width="9" style="1" customWidth="1"/>
    <col min="16" max="16" width="7.75" style="1" customWidth="1"/>
    <col min="17" max="17" width="10.75" style="1" customWidth="1"/>
    <col min="18" max="18" width="8" style="1" customWidth="1"/>
    <col min="19" max="19" width="9.5" style="1" customWidth="1"/>
    <col min="20" max="20" width="7.375" style="1" customWidth="1"/>
    <col min="21" max="21" width="10.75" style="1" customWidth="1"/>
    <col min="22" max="22" width="8.5" style="1" customWidth="1"/>
    <col min="23" max="23" width="9.875" style="1" customWidth="1"/>
    <col min="24" max="24" width="8" style="1" customWidth="1"/>
    <col min="25" max="25" width="10.5" style="1" customWidth="1"/>
    <col min="26" max="28" width="9.875" style="1" customWidth="1"/>
    <col min="29" max="29" width="10.625" style="1" customWidth="1"/>
    <col min="30" max="1024" width="8.5" style="1" customWidth="1"/>
    <col min="1025" max="1025" width="9" customWidth="1"/>
  </cols>
  <sheetData>
    <row r="1" spans="1:29" x14ac:dyDescent="0.25">
      <c r="AA1" s="157" t="s">
        <v>69</v>
      </c>
      <c r="AB1" s="157"/>
      <c r="AC1" s="157"/>
    </row>
    <row r="2" spans="1:29" x14ac:dyDescent="0.25">
      <c r="AA2" s="157" t="s">
        <v>1</v>
      </c>
      <c r="AB2" s="157"/>
      <c r="AC2" s="157"/>
    </row>
    <row r="3" spans="1:29" x14ac:dyDescent="0.25">
      <c r="AA3" s="157" t="s">
        <v>2</v>
      </c>
      <c r="AB3" s="157"/>
      <c r="AC3" s="157"/>
    </row>
    <row r="4" spans="1:29" x14ac:dyDescent="0.25">
      <c r="AA4" s="157" t="s">
        <v>406</v>
      </c>
      <c r="AB4" s="157"/>
      <c r="AC4" s="157"/>
    </row>
    <row r="5" spans="1:29" ht="29.25" customHeight="1" x14ac:dyDescent="0.25">
      <c r="A5" s="163" t="s">
        <v>70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</row>
    <row r="6" spans="1:29" ht="15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7" t="s">
        <v>71</v>
      </c>
    </row>
    <row r="7" spans="1:29" ht="15.75" x14ac:dyDescent="0.25">
      <c r="B7" s="3"/>
      <c r="E7" s="3"/>
      <c r="F7" s="3"/>
      <c r="G7" s="3"/>
      <c r="H7" s="3"/>
      <c r="AC7" s="38" t="s">
        <v>6</v>
      </c>
    </row>
    <row r="8" spans="1:29" ht="47.25" customHeight="1" x14ac:dyDescent="0.25">
      <c r="A8" s="161" t="s">
        <v>7</v>
      </c>
      <c r="B8" s="161" t="s">
        <v>8</v>
      </c>
      <c r="C8" s="161" t="s">
        <v>14</v>
      </c>
      <c r="D8" s="161" t="s">
        <v>15</v>
      </c>
      <c r="E8" s="161" t="s">
        <v>16</v>
      </c>
      <c r="F8" s="161" t="s">
        <v>17</v>
      </c>
      <c r="G8" s="161"/>
      <c r="H8" s="161"/>
      <c r="I8" s="161"/>
      <c r="J8" s="161" t="s">
        <v>18</v>
      </c>
      <c r="K8" s="161"/>
      <c r="L8" s="161"/>
      <c r="M8" s="161"/>
      <c r="N8" s="161" t="s">
        <v>19</v>
      </c>
      <c r="O8" s="161"/>
      <c r="P8" s="161"/>
      <c r="Q8" s="161"/>
      <c r="R8" s="161" t="s">
        <v>72</v>
      </c>
      <c r="S8" s="161"/>
      <c r="T8" s="161"/>
      <c r="U8" s="161"/>
      <c r="V8" s="161" t="s">
        <v>73</v>
      </c>
      <c r="W8" s="161"/>
      <c r="X8" s="161"/>
      <c r="Y8" s="161"/>
      <c r="Z8" s="161" t="s">
        <v>74</v>
      </c>
      <c r="AA8" s="161"/>
      <c r="AB8" s="161"/>
      <c r="AC8" s="161"/>
    </row>
    <row r="9" spans="1:29" ht="90.75" customHeight="1" x14ac:dyDescent="0.25">
      <c r="A9" s="161"/>
      <c r="B9" s="161"/>
      <c r="C9" s="161"/>
      <c r="D9" s="161"/>
      <c r="E9" s="161"/>
      <c r="F9" s="4" t="s">
        <v>20</v>
      </c>
      <c r="G9" s="4" t="s">
        <v>21</v>
      </c>
      <c r="H9" s="4" t="s">
        <v>22</v>
      </c>
      <c r="I9" s="4" t="s">
        <v>23</v>
      </c>
      <c r="J9" s="4" t="s">
        <v>20</v>
      </c>
      <c r="K9" s="4" t="s">
        <v>21</v>
      </c>
      <c r="L9" s="4" t="s">
        <v>22</v>
      </c>
      <c r="M9" s="4" t="s">
        <v>23</v>
      </c>
      <c r="N9" s="4" t="s">
        <v>20</v>
      </c>
      <c r="O9" s="4" t="s">
        <v>21</v>
      </c>
      <c r="P9" s="4" t="s">
        <v>22</v>
      </c>
      <c r="Q9" s="4" t="s">
        <v>23</v>
      </c>
      <c r="R9" s="4" t="s">
        <v>20</v>
      </c>
      <c r="S9" s="4" t="s">
        <v>21</v>
      </c>
      <c r="T9" s="4" t="s">
        <v>22</v>
      </c>
      <c r="U9" s="4" t="s">
        <v>23</v>
      </c>
      <c r="V9" s="4" t="s">
        <v>20</v>
      </c>
      <c r="W9" s="4" t="s">
        <v>21</v>
      </c>
      <c r="X9" s="4" t="s">
        <v>22</v>
      </c>
      <c r="Y9" s="4" t="s">
        <v>23</v>
      </c>
      <c r="Z9" s="4" t="s">
        <v>20</v>
      </c>
      <c r="AA9" s="4" t="s">
        <v>21</v>
      </c>
      <c r="AB9" s="4" t="s">
        <v>22</v>
      </c>
      <c r="AC9" s="4" t="s">
        <v>23</v>
      </c>
    </row>
    <row r="10" spans="1:29" s="7" customFormat="1" ht="16.5" customHeight="1" x14ac:dyDescent="0.2">
      <c r="A10" s="6">
        <v>1</v>
      </c>
      <c r="B10" s="6">
        <v>2</v>
      </c>
      <c r="C10" s="6">
        <v>8</v>
      </c>
      <c r="D10" s="6">
        <v>9</v>
      </c>
      <c r="E10" s="6">
        <v>10</v>
      </c>
      <c r="F10" s="6">
        <v>11</v>
      </c>
      <c r="G10" s="6">
        <v>12</v>
      </c>
      <c r="H10" s="6">
        <v>13</v>
      </c>
      <c r="I10" s="6">
        <v>14</v>
      </c>
      <c r="J10" s="6">
        <v>15</v>
      </c>
      <c r="K10" s="6">
        <v>16</v>
      </c>
      <c r="L10" s="6">
        <v>17</v>
      </c>
      <c r="M10" s="6">
        <v>18</v>
      </c>
      <c r="N10" s="6">
        <v>19</v>
      </c>
      <c r="O10" s="6">
        <v>20</v>
      </c>
      <c r="P10" s="6">
        <v>21</v>
      </c>
      <c r="Q10" s="6">
        <v>22</v>
      </c>
      <c r="R10" s="6">
        <v>23</v>
      </c>
      <c r="S10" s="6">
        <v>24</v>
      </c>
      <c r="T10" s="6">
        <v>25</v>
      </c>
      <c r="U10" s="6">
        <v>26</v>
      </c>
      <c r="V10" s="6">
        <v>27</v>
      </c>
      <c r="W10" s="6">
        <v>28</v>
      </c>
      <c r="X10" s="6">
        <v>29</v>
      </c>
      <c r="Y10" s="6">
        <v>30</v>
      </c>
      <c r="Z10" s="6">
        <v>31</v>
      </c>
      <c r="AA10" s="6">
        <v>32</v>
      </c>
      <c r="AB10" s="6">
        <v>33</v>
      </c>
      <c r="AC10" s="6">
        <v>34</v>
      </c>
    </row>
    <row r="11" spans="1:29" s="42" customFormat="1" ht="21.75" customHeight="1" x14ac:dyDescent="0.25">
      <c r="A11" s="39" t="s">
        <v>75</v>
      </c>
      <c r="B11" s="40" t="s">
        <v>24</v>
      </c>
      <c r="C11" s="41"/>
      <c r="D11" s="41"/>
      <c r="E11" s="41"/>
      <c r="F11" s="105"/>
      <c r="G11" s="105"/>
      <c r="H11" s="105"/>
      <c r="I11" s="146">
        <f>I23+I29+I44+I49+I55+I67+I32</f>
        <v>165912.239</v>
      </c>
      <c r="J11" s="105"/>
      <c r="K11" s="105"/>
      <c r="L11" s="105"/>
      <c r="M11" s="146">
        <f>M12+M23+M32+M49+M67</f>
        <v>628445.54799999995</v>
      </c>
      <c r="N11" s="105"/>
      <c r="O11" s="105"/>
      <c r="P11" s="105"/>
      <c r="Q11" s="146">
        <f>Q12+Q23+Q32+Q55+Q67</f>
        <v>714759.69800000009</v>
      </c>
      <c r="R11" s="105"/>
      <c r="S11" s="105"/>
      <c r="T11" s="105"/>
      <c r="U11" s="146">
        <f>U12+U32+U55+U67</f>
        <v>478028</v>
      </c>
      <c r="V11" s="105"/>
      <c r="W11" s="105"/>
      <c r="X11" s="105"/>
      <c r="Y11" s="146">
        <f>Y12+Y32+Y49+Y67</f>
        <v>543770</v>
      </c>
      <c r="Z11" s="105"/>
      <c r="AA11" s="105"/>
      <c r="AB11" s="105"/>
      <c r="AC11" s="146">
        <f>AC12+AC32+AC49+AC67</f>
        <v>548144</v>
      </c>
    </row>
    <row r="12" spans="1:29" s="46" customFormat="1" ht="47.25" x14ac:dyDescent="0.25">
      <c r="A12" s="17" t="s">
        <v>28</v>
      </c>
      <c r="B12" s="44" t="s">
        <v>80</v>
      </c>
      <c r="C12" s="45"/>
      <c r="D12" s="45"/>
      <c r="E12" s="45"/>
      <c r="F12" s="106"/>
      <c r="G12" s="106"/>
      <c r="H12" s="106"/>
      <c r="I12" s="106"/>
      <c r="J12" s="106"/>
      <c r="K12" s="106"/>
      <c r="L12" s="106"/>
      <c r="M12" s="106">
        <f>M14+M22</f>
        <v>18586</v>
      </c>
      <c r="N12" s="106"/>
      <c r="O12" s="106"/>
      <c r="P12" s="106"/>
      <c r="Q12" s="106">
        <f>Q15+Q22</f>
        <v>68323</v>
      </c>
      <c r="R12" s="106"/>
      <c r="S12" s="106"/>
      <c r="T12" s="106"/>
      <c r="U12" s="106">
        <f>U15+U18+U22</f>
        <v>328128</v>
      </c>
      <c r="V12" s="106"/>
      <c r="W12" s="106"/>
      <c r="X12" s="106"/>
      <c r="Y12" s="106">
        <f>Y19+Y22</f>
        <v>32217</v>
      </c>
      <c r="Z12" s="106"/>
      <c r="AA12" s="106"/>
      <c r="AB12" s="106"/>
      <c r="AC12" s="106">
        <f>AC19+AC22</f>
        <v>32216</v>
      </c>
    </row>
    <row r="13" spans="1:29" s="1" customFormat="1" ht="47.25" x14ac:dyDescent="0.25">
      <c r="A13" s="17" t="s">
        <v>30</v>
      </c>
      <c r="B13" s="48" t="s">
        <v>82</v>
      </c>
      <c r="C13" s="19" t="s">
        <v>83</v>
      </c>
      <c r="D13" s="19">
        <v>0.74399999999999999</v>
      </c>
      <c r="E13" s="19" t="s">
        <v>84</v>
      </c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</row>
    <row r="14" spans="1:29" s="1" customFormat="1" ht="15.75" x14ac:dyDescent="0.25">
      <c r="A14" s="17" t="s">
        <v>33</v>
      </c>
      <c r="B14" s="18" t="s">
        <v>86</v>
      </c>
      <c r="C14" s="19"/>
      <c r="D14" s="19"/>
      <c r="E14" s="19"/>
      <c r="F14" s="107"/>
      <c r="G14" s="107"/>
      <c r="H14" s="107"/>
      <c r="I14" s="107"/>
      <c r="J14" s="107"/>
      <c r="K14" s="107"/>
      <c r="L14" s="107"/>
      <c r="M14" s="107">
        <v>5000</v>
      </c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</row>
    <row r="15" spans="1:29" s="1" customFormat="1" ht="15.75" x14ac:dyDescent="0.25">
      <c r="A15" s="17" t="s">
        <v>41</v>
      </c>
      <c r="B15" s="18" t="s">
        <v>88</v>
      </c>
      <c r="C15" s="19"/>
      <c r="D15" s="19"/>
      <c r="E15" s="19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>
        <v>54737</v>
      </c>
      <c r="R15" s="107"/>
      <c r="S15" s="107"/>
      <c r="T15" s="107"/>
      <c r="U15" s="107">
        <v>295911</v>
      </c>
      <c r="V15" s="107"/>
      <c r="W15" s="107"/>
      <c r="X15" s="107"/>
      <c r="Z15" s="107"/>
      <c r="AA15" s="107"/>
      <c r="AB15" s="107"/>
      <c r="AC15" s="107"/>
    </row>
    <row r="16" spans="1:29" s="1" customFormat="1" ht="15.75" x14ac:dyDescent="0.25">
      <c r="A16" s="17" t="s">
        <v>217</v>
      </c>
      <c r="B16" s="18" t="s">
        <v>90</v>
      </c>
      <c r="C16" s="19" t="s">
        <v>83</v>
      </c>
      <c r="D16" s="19">
        <v>0.92</v>
      </c>
      <c r="E16" s="19" t="s">
        <v>169</v>
      </c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</row>
    <row r="17" spans="1:29" s="1" customFormat="1" ht="15.75" hidden="1" x14ac:dyDescent="0.25">
      <c r="A17" s="17" t="s">
        <v>91</v>
      </c>
      <c r="B17" s="18" t="s">
        <v>92</v>
      </c>
      <c r="C17" s="19" t="s">
        <v>83</v>
      </c>
      <c r="D17" s="19">
        <v>2.9079999999999999</v>
      </c>
      <c r="E17" s="19"/>
      <c r="F17" s="107"/>
      <c r="G17" s="107"/>
      <c r="H17" s="107"/>
      <c r="I17" s="107">
        <v>13586</v>
      </c>
      <c r="J17" s="107"/>
      <c r="K17" s="107"/>
      <c r="L17" s="107"/>
      <c r="M17" s="107">
        <v>13330</v>
      </c>
      <c r="N17" s="107"/>
      <c r="O17" s="107"/>
      <c r="P17" s="107"/>
      <c r="Q17" s="107">
        <v>13330</v>
      </c>
      <c r="R17" s="107"/>
      <c r="S17" s="107"/>
      <c r="T17" s="107"/>
      <c r="U17" s="107">
        <v>13330</v>
      </c>
      <c r="V17" s="107"/>
      <c r="W17" s="107"/>
      <c r="X17" s="107"/>
      <c r="Y17" s="107">
        <v>13330</v>
      </c>
      <c r="Z17" s="107"/>
      <c r="AA17" s="107"/>
      <c r="AB17" s="107"/>
      <c r="AC17" s="107">
        <v>13330</v>
      </c>
    </row>
    <row r="18" spans="1:29" s="1" customFormat="1" ht="15.75" x14ac:dyDescent="0.25">
      <c r="A18" s="17" t="s">
        <v>218</v>
      </c>
      <c r="B18" s="18" t="s">
        <v>86</v>
      </c>
      <c r="C18" s="19"/>
      <c r="D18" s="19"/>
      <c r="E18" s="19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>
        <v>10000</v>
      </c>
      <c r="V18" s="107"/>
      <c r="W18" s="107"/>
      <c r="X18" s="107"/>
      <c r="Y18" s="107"/>
      <c r="Z18" s="107"/>
      <c r="AA18" s="107"/>
      <c r="AB18" s="107"/>
      <c r="AC18" s="107"/>
    </row>
    <row r="19" spans="1:29" s="1" customFormat="1" ht="15.75" x14ac:dyDescent="0.25">
      <c r="A19" s="17" t="s">
        <v>219</v>
      </c>
      <c r="B19" s="18" t="s">
        <v>88</v>
      </c>
      <c r="C19" s="19"/>
      <c r="D19" s="19"/>
      <c r="E19" s="19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V19" s="107"/>
      <c r="W19" s="107"/>
      <c r="X19" s="107"/>
      <c r="Y19" s="107">
        <v>10000</v>
      </c>
      <c r="Z19" s="107"/>
      <c r="AA19" s="107"/>
      <c r="AB19" s="107"/>
      <c r="AC19" s="107">
        <v>10000</v>
      </c>
    </row>
    <row r="20" spans="1:29" s="1" customFormat="1" ht="31.5" hidden="1" x14ac:dyDescent="0.25">
      <c r="A20" s="17" t="s">
        <v>93</v>
      </c>
      <c r="B20" s="18" t="s">
        <v>94</v>
      </c>
      <c r="C20" s="19"/>
      <c r="D20" s="23"/>
      <c r="E20" s="19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</row>
    <row r="21" spans="1:29" s="1" customFormat="1" ht="15.75" x14ac:dyDescent="0.25">
      <c r="A21" s="17" t="s">
        <v>220</v>
      </c>
      <c r="B21" s="18" t="s">
        <v>96</v>
      </c>
      <c r="C21" s="19" t="s">
        <v>83</v>
      </c>
      <c r="D21" s="23" t="s">
        <v>97</v>
      </c>
      <c r="E21" s="19" t="s">
        <v>98</v>
      </c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</row>
    <row r="22" spans="1:29" s="1" customFormat="1" ht="15.75" x14ac:dyDescent="0.25">
      <c r="A22" s="17" t="s">
        <v>222</v>
      </c>
      <c r="B22" s="18" t="s">
        <v>88</v>
      </c>
      <c r="C22" s="19"/>
      <c r="D22" s="23"/>
      <c r="E22" s="19"/>
      <c r="F22" s="107"/>
      <c r="G22" s="107"/>
      <c r="H22" s="107"/>
      <c r="I22" s="107"/>
      <c r="J22" s="107"/>
      <c r="K22" s="107"/>
      <c r="L22" s="107"/>
      <c r="M22" s="107">
        <v>13586</v>
      </c>
      <c r="N22" s="107"/>
      <c r="O22" s="107"/>
      <c r="P22" s="107"/>
      <c r="Q22" s="107">
        <v>13586</v>
      </c>
      <c r="R22" s="107"/>
      <c r="S22" s="107"/>
      <c r="T22" s="107"/>
      <c r="U22" s="107">
        <v>22217</v>
      </c>
      <c r="V22" s="107"/>
      <c r="W22" s="107"/>
      <c r="X22" s="107"/>
      <c r="Y22" s="107">
        <v>22217</v>
      </c>
      <c r="Z22" s="107"/>
      <c r="AA22" s="107"/>
      <c r="AB22" s="107"/>
      <c r="AC22" s="107">
        <v>22216</v>
      </c>
    </row>
    <row r="23" spans="1:29" s="46" customFormat="1" ht="78.75" x14ac:dyDescent="0.25">
      <c r="A23" s="17" t="s">
        <v>46</v>
      </c>
      <c r="B23" s="49" t="s">
        <v>100</v>
      </c>
      <c r="C23" s="45"/>
      <c r="D23" s="50"/>
      <c r="E23" s="45"/>
      <c r="F23" s="106"/>
      <c r="G23" s="106"/>
      <c r="H23" s="106"/>
      <c r="I23" s="106">
        <f>I25+I27+I28</f>
        <v>4500</v>
      </c>
      <c r="J23" s="106"/>
      <c r="K23" s="106"/>
      <c r="L23" s="106"/>
      <c r="M23" s="106">
        <f>M25+M27+M28</f>
        <v>91263</v>
      </c>
      <c r="N23" s="106"/>
      <c r="O23" s="106"/>
      <c r="P23" s="106"/>
      <c r="Q23" s="106">
        <f>Q25+Q27+Q28</f>
        <v>89677</v>
      </c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</row>
    <row r="24" spans="1:29" s="1" customFormat="1" ht="34.5" customHeight="1" x14ac:dyDescent="0.25">
      <c r="A24" s="17" t="s">
        <v>48</v>
      </c>
      <c r="B24" s="24" t="s">
        <v>101</v>
      </c>
      <c r="C24" s="4" t="s">
        <v>102</v>
      </c>
      <c r="D24" s="23" t="s">
        <v>103</v>
      </c>
      <c r="E24" s="19">
        <v>2015</v>
      </c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</row>
    <row r="25" spans="1:29" s="1" customFormat="1" ht="15.75" x14ac:dyDescent="0.25">
      <c r="A25" s="17" t="s">
        <v>50</v>
      </c>
      <c r="B25" s="18" t="s">
        <v>86</v>
      </c>
      <c r="C25" s="19"/>
      <c r="D25" s="23"/>
      <c r="E25" s="19"/>
      <c r="F25" s="107"/>
      <c r="G25" s="107"/>
      <c r="H25" s="107"/>
      <c r="I25" s="107">
        <v>2500</v>
      </c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</row>
    <row r="26" spans="1:29" s="1" customFormat="1" ht="47.25" x14ac:dyDescent="0.25">
      <c r="A26" s="17" t="s">
        <v>81</v>
      </c>
      <c r="B26" s="48" t="s">
        <v>105</v>
      </c>
      <c r="C26" s="4" t="s">
        <v>106</v>
      </c>
      <c r="D26" s="23" t="s">
        <v>107</v>
      </c>
      <c r="E26" s="19" t="s">
        <v>197</v>
      </c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</row>
    <row r="27" spans="1:29" s="1" customFormat="1" ht="15.75" x14ac:dyDescent="0.25">
      <c r="A27" s="28" t="s">
        <v>85</v>
      </c>
      <c r="B27" s="18" t="s">
        <v>86</v>
      </c>
      <c r="C27" s="19"/>
      <c r="D27" s="23"/>
      <c r="E27" s="19"/>
      <c r="F27" s="107"/>
      <c r="G27" s="107"/>
      <c r="H27" s="107"/>
      <c r="I27" s="107">
        <v>2000</v>
      </c>
      <c r="J27" s="107"/>
      <c r="K27" s="107"/>
      <c r="L27" s="107"/>
      <c r="M27" s="110"/>
      <c r="N27" s="107"/>
      <c r="O27" s="107"/>
      <c r="P27" s="107"/>
      <c r="Q27" s="110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</row>
    <row r="28" spans="1:29" s="1" customFormat="1" ht="15.75" x14ac:dyDescent="0.25">
      <c r="A28" s="17" t="s">
        <v>87</v>
      </c>
      <c r="B28" s="18" t="s">
        <v>88</v>
      </c>
      <c r="C28" s="19"/>
      <c r="D28" s="23"/>
      <c r="E28" s="19"/>
      <c r="F28" s="107"/>
      <c r="G28" s="107"/>
      <c r="H28" s="107"/>
      <c r="I28" s="107"/>
      <c r="J28" s="107"/>
      <c r="K28" s="107"/>
      <c r="L28" s="107"/>
      <c r="M28" s="107">
        <v>91263</v>
      </c>
      <c r="N28" s="107"/>
      <c r="O28" s="107"/>
      <c r="P28" s="107"/>
      <c r="Q28" s="107">
        <v>89677</v>
      </c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</row>
    <row r="29" spans="1:29" s="46" customFormat="1" ht="47.25" x14ac:dyDescent="0.25">
      <c r="A29" s="17" t="s">
        <v>58</v>
      </c>
      <c r="B29" s="49" t="s">
        <v>110</v>
      </c>
      <c r="C29" s="45"/>
      <c r="D29" s="50"/>
      <c r="E29" s="45"/>
      <c r="F29" s="106"/>
      <c r="G29" s="106"/>
      <c r="H29" s="106"/>
      <c r="I29" s="106">
        <f>I31</f>
        <v>11000</v>
      </c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</row>
    <row r="30" spans="1:29" s="1" customFormat="1" ht="47.25" x14ac:dyDescent="0.25">
      <c r="A30" s="51" t="s">
        <v>60</v>
      </c>
      <c r="B30" s="48" t="s">
        <v>111</v>
      </c>
      <c r="C30" s="19" t="s">
        <v>112</v>
      </c>
      <c r="D30" s="23" t="s">
        <v>113</v>
      </c>
      <c r="E30" s="19" t="s">
        <v>68</v>
      </c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</row>
    <row r="31" spans="1:29" s="1" customFormat="1" ht="15.75" x14ac:dyDescent="0.25">
      <c r="A31" s="17" t="s">
        <v>62</v>
      </c>
      <c r="B31" s="18" t="s">
        <v>86</v>
      </c>
      <c r="C31" s="19"/>
      <c r="D31" s="23"/>
      <c r="E31" s="19"/>
      <c r="F31" s="107"/>
      <c r="G31" s="107"/>
      <c r="H31" s="107"/>
      <c r="I31" s="107">
        <v>11000</v>
      </c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</row>
    <row r="32" spans="1:29" s="46" customFormat="1" ht="31.5" x14ac:dyDescent="0.25">
      <c r="A32" s="17" t="s">
        <v>109</v>
      </c>
      <c r="B32" s="49" t="s">
        <v>118</v>
      </c>
      <c r="C32" s="52"/>
      <c r="D32" s="52"/>
      <c r="E32" s="52"/>
      <c r="F32" s="111"/>
      <c r="G32" s="111"/>
      <c r="H32" s="111"/>
      <c r="I32" s="106">
        <f>I34</f>
        <v>7603.2</v>
      </c>
      <c r="J32" s="106"/>
      <c r="K32" s="106"/>
      <c r="L32" s="106"/>
      <c r="M32" s="106">
        <f>M34+M43</f>
        <v>158889</v>
      </c>
      <c r="N32" s="106"/>
      <c r="O32" s="106"/>
      <c r="P32" s="106"/>
      <c r="Q32" s="106">
        <f>Q39+Q41+Q43+Q34</f>
        <v>432822.10000000003</v>
      </c>
      <c r="R32" s="106"/>
      <c r="S32" s="106"/>
      <c r="T32" s="106"/>
      <c r="U32" s="106">
        <f>U34</f>
        <v>50000</v>
      </c>
      <c r="V32" s="106"/>
      <c r="W32" s="106"/>
      <c r="X32" s="106"/>
      <c r="Y32" s="106">
        <f>Y36</f>
        <v>6000</v>
      </c>
      <c r="Z32" s="106"/>
      <c r="AA32" s="106"/>
      <c r="AB32" s="106"/>
      <c r="AC32" s="106">
        <f>AC37</f>
        <v>50000</v>
      </c>
    </row>
    <row r="33" spans="1:29" s="1" customFormat="1" ht="80.25" customHeight="1" x14ac:dyDescent="0.25">
      <c r="A33" s="17" t="s">
        <v>332</v>
      </c>
      <c r="B33" s="48" t="s">
        <v>399</v>
      </c>
      <c r="C33" s="19" t="s">
        <v>129</v>
      </c>
      <c r="D33" s="23" t="s">
        <v>120</v>
      </c>
      <c r="E33" s="19" t="s">
        <v>121</v>
      </c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</row>
    <row r="34" spans="1:29" s="1" customFormat="1" ht="15.75" x14ac:dyDescent="0.25">
      <c r="A34" s="17" t="s">
        <v>333</v>
      </c>
      <c r="B34" s="48" t="s">
        <v>66</v>
      </c>
      <c r="C34" s="19"/>
      <c r="D34" s="23"/>
      <c r="E34" s="19"/>
      <c r="F34" s="107"/>
      <c r="G34" s="107"/>
      <c r="H34" s="107"/>
      <c r="I34" s="107">
        <v>7603.2</v>
      </c>
      <c r="J34" s="107"/>
      <c r="K34" s="107"/>
      <c r="L34" s="107"/>
      <c r="M34" s="107">
        <v>70000</v>
      </c>
      <c r="N34" s="107"/>
      <c r="O34" s="107"/>
      <c r="P34" s="107"/>
      <c r="Q34" s="107">
        <v>50000</v>
      </c>
      <c r="R34" s="107"/>
      <c r="S34" s="107"/>
      <c r="T34" s="107"/>
      <c r="U34" s="107">
        <v>50000</v>
      </c>
      <c r="V34" s="107"/>
      <c r="W34" s="107"/>
      <c r="X34" s="107"/>
      <c r="Y34" s="107"/>
      <c r="Z34" s="107"/>
      <c r="AA34" s="107"/>
      <c r="AB34" s="107"/>
      <c r="AC34" s="107"/>
    </row>
    <row r="35" spans="1:29" s="1" customFormat="1" ht="18.75" customHeight="1" x14ac:dyDescent="0.25">
      <c r="A35" s="17" t="s">
        <v>334</v>
      </c>
      <c r="B35" s="53" t="s">
        <v>124</v>
      </c>
      <c r="C35" s="19" t="s">
        <v>129</v>
      </c>
      <c r="D35" s="23" t="s">
        <v>125</v>
      </c>
      <c r="E35" s="19" t="s">
        <v>126</v>
      </c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</row>
    <row r="36" spans="1:29" s="1" customFormat="1" ht="15.75" x14ac:dyDescent="0.25">
      <c r="A36" s="17" t="s">
        <v>335</v>
      </c>
      <c r="B36" s="18" t="s">
        <v>86</v>
      </c>
      <c r="C36" s="19"/>
      <c r="D36" s="23"/>
      <c r="E36" s="19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>
        <v>6000</v>
      </c>
      <c r="Z36" s="107"/>
      <c r="AA36" s="107"/>
      <c r="AB36" s="107"/>
      <c r="AC36" s="107"/>
    </row>
    <row r="37" spans="1:29" s="1" customFormat="1" ht="15.75" x14ac:dyDescent="0.25">
      <c r="A37" s="17" t="s">
        <v>336</v>
      </c>
      <c r="B37" s="18" t="s">
        <v>88</v>
      </c>
      <c r="C37" s="19"/>
      <c r="D37" s="23"/>
      <c r="E37" s="19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>
        <v>50000</v>
      </c>
    </row>
    <row r="38" spans="1:29" s="1" customFormat="1" ht="31.5" x14ac:dyDescent="0.25">
      <c r="A38" s="17" t="s">
        <v>255</v>
      </c>
      <c r="B38" s="18" t="s">
        <v>398</v>
      </c>
      <c r="C38" s="19" t="s">
        <v>129</v>
      </c>
      <c r="D38" s="23" t="s">
        <v>130</v>
      </c>
      <c r="E38" s="19" t="s">
        <v>405</v>
      </c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</row>
    <row r="39" spans="1:29" s="1" customFormat="1" ht="15.75" x14ac:dyDescent="0.25">
      <c r="A39" s="17" t="s">
        <v>257</v>
      </c>
      <c r="B39" s="18" t="s">
        <v>132</v>
      </c>
      <c r="C39" s="19"/>
      <c r="D39" s="23"/>
      <c r="E39" s="19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>
        <v>113851.1</v>
      </c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</row>
    <row r="40" spans="1:29" s="1" customFormat="1" ht="33" customHeight="1" x14ac:dyDescent="0.25">
      <c r="A40" s="17" t="s">
        <v>258</v>
      </c>
      <c r="B40" s="18" t="s">
        <v>321</v>
      </c>
      <c r="C40" s="19" t="s">
        <v>129</v>
      </c>
      <c r="D40" s="23" t="s">
        <v>133</v>
      </c>
      <c r="E40" s="19" t="s">
        <v>45</v>
      </c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</row>
    <row r="41" spans="1:29" s="1" customFormat="1" ht="15.75" x14ac:dyDescent="0.25">
      <c r="A41" s="17" t="s">
        <v>337</v>
      </c>
      <c r="B41" s="18" t="s">
        <v>132</v>
      </c>
      <c r="C41" s="19"/>
      <c r="D41" s="23"/>
      <c r="E41" s="19"/>
      <c r="F41" s="107"/>
      <c r="G41" s="107"/>
      <c r="H41" s="107"/>
      <c r="I41" s="107"/>
      <c r="J41" s="107"/>
      <c r="K41" s="107"/>
      <c r="L41" s="107"/>
      <c r="N41" s="107"/>
      <c r="O41" s="107"/>
      <c r="P41" s="107"/>
      <c r="Q41" s="107">
        <v>170776.7</v>
      </c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</row>
    <row r="42" spans="1:29" s="1" customFormat="1" ht="31.5" x14ac:dyDescent="0.25">
      <c r="A42" s="17" t="s">
        <v>260</v>
      </c>
      <c r="B42" s="18" t="s">
        <v>134</v>
      </c>
      <c r="C42" s="19" t="s">
        <v>129</v>
      </c>
      <c r="D42" s="23" t="s">
        <v>135</v>
      </c>
      <c r="E42" s="19" t="s">
        <v>136</v>
      </c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</row>
    <row r="43" spans="1:29" s="1" customFormat="1" ht="15.75" x14ac:dyDescent="0.25">
      <c r="A43" s="17" t="s">
        <v>262</v>
      </c>
      <c r="B43" s="18" t="s">
        <v>32</v>
      </c>
      <c r="C43" s="19"/>
      <c r="D43" s="23"/>
      <c r="E43" s="19"/>
      <c r="F43" s="107"/>
      <c r="G43" s="107"/>
      <c r="H43" s="107"/>
      <c r="I43" s="107"/>
      <c r="J43" s="107"/>
      <c r="K43" s="107"/>
      <c r="L43" s="107"/>
      <c r="M43" s="107">
        <v>88889</v>
      </c>
      <c r="N43" s="107"/>
      <c r="O43" s="107"/>
      <c r="P43" s="107"/>
      <c r="Q43" s="107">
        <v>98194.3</v>
      </c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</row>
    <row r="44" spans="1:29" s="46" customFormat="1" ht="63" x14ac:dyDescent="0.25">
      <c r="A44" s="17" t="s">
        <v>114</v>
      </c>
      <c r="B44" s="44" t="s">
        <v>138</v>
      </c>
      <c r="C44" s="45"/>
      <c r="D44" s="50"/>
      <c r="E44" s="45"/>
      <c r="F44" s="106"/>
      <c r="G44" s="106"/>
      <c r="H44" s="106"/>
      <c r="I44" s="106">
        <f>I46+I48</f>
        <v>16055</v>
      </c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</row>
    <row r="45" spans="1:29" s="1" customFormat="1" ht="31.5" x14ac:dyDescent="0.25">
      <c r="A45" s="17" t="s">
        <v>115</v>
      </c>
      <c r="B45" s="18" t="s">
        <v>140</v>
      </c>
      <c r="C45" s="19" t="s">
        <v>141</v>
      </c>
      <c r="D45" s="23" t="s">
        <v>142</v>
      </c>
      <c r="E45" s="19" t="s">
        <v>143</v>
      </c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</row>
    <row r="46" spans="1:29" s="1" customFormat="1" ht="15.75" x14ac:dyDescent="0.25">
      <c r="A46" s="17" t="s">
        <v>116</v>
      </c>
      <c r="B46" s="48" t="s">
        <v>66</v>
      </c>
      <c r="C46" s="19"/>
      <c r="D46" s="23"/>
      <c r="E46" s="19"/>
      <c r="F46" s="107"/>
      <c r="G46" s="107"/>
      <c r="H46" s="107"/>
      <c r="I46" s="107">
        <v>8555</v>
      </c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</row>
    <row r="47" spans="1:29" s="1" customFormat="1" ht="47.25" x14ac:dyDescent="0.25">
      <c r="A47" s="17" t="s">
        <v>317</v>
      </c>
      <c r="B47" s="48" t="s">
        <v>146</v>
      </c>
      <c r="C47" s="19" t="s">
        <v>147</v>
      </c>
      <c r="D47" s="23" t="s">
        <v>148</v>
      </c>
      <c r="E47" s="19" t="s">
        <v>143</v>
      </c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</row>
    <row r="48" spans="1:29" s="1" customFormat="1" ht="15.75" x14ac:dyDescent="0.25">
      <c r="A48" s="17" t="s">
        <v>318</v>
      </c>
      <c r="B48" s="48" t="s">
        <v>66</v>
      </c>
      <c r="C48" s="19"/>
      <c r="D48" s="23"/>
      <c r="E48" s="19"/>
      <c r="F48" s="107"/>
      <c r="G48" s="107"/>
      <c r="H48" s="107"/>
      <c r="I48" s="107">
        <v>7500</v>
      </c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</row>
    <row r="49" spans="1:29" s="46" customFormat="1" ht="47.25" x14ac:dyDescent="0.25">
      <c r="A49" s="43" t="s">
        <v>117</v>
      </c>
      <c r="B49" s="148" t="s">
        <v>151</v>
      </c>
      <c r="C49" s="45"/>
      <c r="D49" s="50"/>
      <c r="E49" s="45"/>
      <c r="F49" s="106"/>
      <c r="G49" s="106"/>
      <c r="H49" s="106"/>
      <c r="I49" s="106">
        <f>I54</f>
        <v>50000</v>
      </c>
      <c r="J49" s="106"/>
      <c r="K49" s="106"/>
      <c r="L49" s="106"/>
      <c r="M49" s="106">
        <f>M54</f>
        <v>100000</v>
      </c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>
        <f>Y52</f>
        <v>100000</v>
      </c>
      <c r="Z49" s="106"/>
      <c r="AA49" s="106"/>
      <c r="AB49" s="106"/>
      <c r="AC49" s="106">
        <f>AC52</f>
        <v>73639</v>
      </c>
    </row>
    <row r="50" spans="1:29" s="1" customFormat="1" ht="31.5" x14ac:dyDescent="0.25">
      <c r="A50" s="17"/>
      <c r="B50" s="18" t="s">
        <v>152</v>
      </c>
      <c r="C50" s="19"/>
      <c r="D50" s="23"/>
      <c r="E50" s="19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</row>
    <row r="51" spans="1:29" s="1" customFormat="1" ht="36.75" customHeight="1" x14ac:dyDescent="0.25">
      <c r="A51" s="17" t="s">
        <v>119</v>
      </c>
      <c r="B51" s="18" t="s">
        <v>154</v>
      </c>
      <c r="C51" s="19" t="s">
        <v>158</v>
      </c>
      <c r="D51" s="23" t="s">
        <v>312</v>
      </c>
      <c r="E51" s="19" t="s">
        <v>330</v>
      </c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</row>
    <row r="52" spans="1:29" s="1" customFormat="1" ht="15.75" x14ac:dyDescent="0.25">
      <c r="A52" s="17" t="s">
        <v>122</v>
      </c>
      <c r="B52" s="18" t="s">
        <v>32</v>
      </c>
      <c r="C52" s="19"/>
      <c r="D52" s="23"/>
      <c r="E52" s="19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8"/>
      <c r="S52" s="108"/>
      <c r="T52" s="108"/>
      <c r="U52" s="108"/>
      <c r="V52" s="108"/>
      <c r="W52" s="108"/>
      <c r="X52" s="108"/>
      <c r="Y52" s="62">
        <v>100000</v>
      </c>
      <c r="Z52" s="108"/>
      <c r="AA52" s="108"/>
      <c r="AB52" s="108"/>
      <c r="AC52" s="62">
        <v>73639</v>
      </c>
    </row>
    <row r="53" spans="1:29" s="1" customFormat="1" ht="36.75" customHeight="1" x14ac:dyDescent="0.25">
      <c r="A53" s="17" t="s">
        <v>123</v>
      </c>
      <c r="B53" s="18" t="s">
        <v>157</v>
      </c>
      <c r="C53" s="19" t="s">
        <v>158</v>
      </c>
      <c r="D53" s="23" t="s">
        <v>130</v>
      </c>
      <c r="E53" s="19" t="s">
        <v>161</v>
      </c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</row>
    <row r="54" spans="1:29" s="1" customFormat="1" ht="15.75" x14ac:dyDescent="0.25">
      <c r="A54" s="28" t="s">
        <v>127</v>
      </c>
      <c r="B54" s="18" t="s">
        <v>32</v>
      </c>
      <c r="C54" s="19"/>
      <c r="D54" s="23"/>
      <c r="E54" s="19"/>
      <c r="F54" s="107"/>
      <c r="G54" s="107"/>
      <c r="H54" s="107"/>
      <c r="I54" s="107">
        <v>50000</v>
      </c>
      <c r="J54" s="107"/>
      <c r="K54" s="107"/>
      <c r="L54" s="107"/>
      <c r="M54" s="107">
        <v>100000</v>
      </c>
      <c r="N54" s="107"/>
      <c r="O54" s="107"/>
      <c r="P54" s="107"/>
      <c r="Q54" s="107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</row>
    <row r="55" spans="1:29" s="46" customFormat="1" ht="64.5" customHeight="1" x14ac:dyDescent="0.25">
      <c r="A55" s="17" t="s">
        <v>137</v>
      </c>
      <c r="B55" s="56" t="s">
        <v>163</v>
      </c>
      <c r="C55" s="57"/>
      <c r="D55" s="57"/>
      <c r="E55" s="57"/>
      <c r="F55" s="112"/>
      <c r="G55" s="112"/>
      <c r="H55" s="112"/>
      <c r="I55" s="147">
        <f>I60+I62</f>
        <v>2300</v>
      </c>
      <c r="J55" s="113"/>
      <c r="K55" s="113"/>
      <c r="L55" s="113"/>
      <c r="M55" s="113"/>
      <c r="N55" s="113"/>
      <c r="O55" s="113"/>
      <c r="P55" s="113"/>
      <c r="Q55" s="147">
        <f>Q58+Q66</f>
        <v>9675.4399999999987</v>
      </c>
      <c r="R55" s="147"/>
      <c r="S55" s="147"/>
      <c r="T55" s="147"/>
      <c r="U55" s="147">
        <f>U64</f>
        <v>4800</v>
      </c>
      <c r="V55" s="113"/>
      <c r="W55" s="113"/>
      <c r="X55" s="113"/>
      <c r="Y55" s="113"/>
      <c r="Z55" s="113"/>
      <c r="AA55" s="113"/>
      <c r="AB55" s="113"/>
      <c r="AC55" s="113"/>
    </row>
    <row r="56" spans="1:29" s="1" customFormat="1" ht="39" customHeight="1" x14ac:dyDescent="0.25">
      <c r="A56" s="17"/>
      <c r="B56" s="58" t="s">
        <v>164</v>
      </c>
      <c r="C56" s="4"/>
      <c r="D56" s="4"/>
      <c r="E56" s="4"/>
      <c r="F56" s="109"/>
      <c r="G56" s="109"/>
      <c r="H56" s="109"/>
      <c r="I56" s="62"/>
      <c r="J56" s="108"/>
      <c r="K56" s="108"/>
      <c r="L56" s="108"/>
      <c r="M56" s="108"/>
      <c r="N56" s="108"/>
      <c r="O56" s="108"/>
      <c r="P56" s="108"/>
      <c r="Q56" s="129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</row>
    <row r="57" spans="1:29" s="1" customFormat="1" ht="65.25" customHeight="1" x14ac:dyDescent="0.25">
      <c r="A57" s="76" t="s">
        <v>139</v>
      </c>
      <c r="B57" s="55" t="s">
        <v>323</v>
      </c>
      <c r="C57" s="104" t="s">
        <v>53</v>
      </c>
      <c r="D57" s="104">
        <v>720</v>
      </c>
      <c r="E57" s="151" t="s">
        <v>322</v>
      </c>
      <c r="F57" s="109"/>
      <c r="G57" s="109"/>
      <c r="H57" s="109"/>
      <c r="I57" s="62"/>
      <c r="J57" s="108"/>
      <c r="K57" s="108"/>
      <c r="L57" s="108"/>
      <c r="M57" s="108"/>
      <c r="N57" s="108"/>
      <c r="O57" s="108"/>
      <c r="P57" s="127"/>
      <c r="Q57" s="130"/>
      <c r="R57" s="12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</row>
    <row r="58" spans="1:29" s="1" customFormat="1" ht="18.75" customHeight="1" x14ac:dyDescent="0.25">
      <c r="A58" s="76" t="s">
        <v>144</v>
      </c>
      <c r="B58" s="55" t="s">
        <v>86</v>
      </c>
      <c r="C58" s="104"/>
      <c r="D58" s="104"/>
      <c r="E58" s="151"/>
      <c r="F58" s="109"/>
      <c r="G58" s="109"/>
      <c r="H58" s="109"/>
      <c r="J58" s="108"/>
      <c r="K58" s="108"/>
      <c r="L58" s="108"/>
      <c r="M58" s="108"/>
      <c r="N58" s="108"/>
      <c r="O58" s="108"/>
      <c r="P58" s="127"/>
      <c r="Q58" s="62">
        <v>4875.4399999999996</v>
      </c>
      <c r="R58" s="12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</row>
    <row r="59" spans="1:29" s="1" customFormat="1" ht="52.5" customHeight="1" x14ac:dyDescent="0.25">
      <c r="A59" s="17" t="s">
        <v>145</v>
      </c>
      <c r="B59" s="55" t="s">
        <v>165</v>
      </c>
      <c r="C59" s="90" t="s">
        <v>83</v>
      </c>
      <c r="D59" s="90">
        <v>0.15</v>
      </c>
      <c r="E59" s="151" t="s">
        <v>161</v>
      </c>
      <c r="F59" s="109"/>
      <c r="G59" s="109"/>
      <c r="H59" s="109"/>
      <c r="I59" s="62"/>
      <c r="J59" s="108"/>
      <c r="K59" s="108"/>
      <c r="L59" s="108"/>
      <c r="M59" s="108"/>
      <c r="N59" s="108"/>
      <c r="O59" s="108"/>
      <c r="P59" s="127"/>
      <c r="Q59" s="130"/>
      <c r="R59" s="12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</row>
    <row r="60" spans="1:29" s="1" customFormat="1" ht="15.75" x14ac:dyDescent="0.25">
      <c r="A60" s="17" t="s">
        <v>149</v>
      </c>
      <c r="B60" s="55" t="s">
        <v>86</v>
      </c>
      <c r="C60" s="90"/>
      <c r="D60" s="90"/>
      <c r="E60" s="151"/>
      <c r="F60" s="109"/>
      <c r="G60" s="109"/>
      <c r="H60" s="109"/>
      <c r="I60" s="62">
        <v>800</v>
      </c>
      <c r="J60" s="108"/>
      <c r="K60" s="108"/>
      <c r="L60" s="108"/>
      <c r="M60" s="108"/>
      <c r="N60" s="108"/>
      <c r="O60" s="108"/>
      <c r="P60" s="127"/>
      <c r="Q60" s="130"/>
      <c r="R60" s="12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</row>
    <row r="61" spans="1:29" s="1" customFormat="1" ht="40.5" customHeight="1" x14ac:dyDescent="0.25">
      <c r="A61" s="17" t="s">
        <v>280</v>
      </c>
      <c r="B61" s="55" t="s">
        <v>166</v>
      </c>
      <c r="C61" s="90" t="s">
        <v>167</v>
      </c>
      <c r="D61" s="90" t="s">
        <v>168</v>
      </c>
      <c r="E61" s="151" t="s">
        <v>45</v>
      </c>
      <c r="F61" s="109"/>
      <c r="G61" s="109"/>
      <c r="H61" s="109"/>
      <c r="I61" s="62"/>
      <c r="J61" s="108"/>
      <c r="K61" s="108"/>
      <c r="L61" s="108"/>
      <c r="M61" s="108"/>
      <c r="N61" s="108"/>
      <c r="O61" s="108"/>
      <c r="P61" s="127"/>
      <c r="Q61" s="130"/>
      <c r="R61" s="12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</row>
    <row r="62" spans="1:29" s="1" customFormat="1" ht="15.75" x14ac:dyDescent="0.25">
      <c r="A62" s="17" t="s">
        <v>282</v>
      </c>
      <c r="B62" s="55" t="s">
        <v>86</v>
      </c>
      <c r="C62" s="90"/>
      <c r="D62" s="90"/>
      <c r="E62" s="151"/>
      <c r="F62" s="109"/>
      <c r="G62" s="109"/>
      <c r="H62" s="109"/>
      <c r="I62" s="62">
        <v>1500</v>
      </c>
      <c r="J62" s="108"/>
      <c r="K62" s="108"/>
      <c r="L62" s="108"/>
      <c r="M62" s="108"/>
      <c r="N62" s="108"/>
      <c r="O62" s="108"/>
      <c r="P62" s="127"/>
      <c r="Q62" s="130"/>
      <c r="R62" s="12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</row>
    <row r="63" spans="1:29" s="1" customFormat="1" ht="63" x14ac:dyDescent="0.25">
      <c r="A63" s="17" t="s">
        <v>283</v>
      </c>
      <c r="B63" s="55" t="s">
        <v>325</v>
      </c>
      <c r="C63" s="90" t="s">
        <v>83</v>
      </c>
      <c r="D63" s="90">
        <v>1.5</v>
      </c>
      <c r="E63" s="151" t="s">
        <v>169</v>
      </c>
      <c r="F63" s="109"/>
      <c r="G63" s="109"/>
      <c r="H63" s="109"/>
      <c r="I63" s="62"/>
      <c r="J63" s="108"/>
      <c r="K63" s="108"/>
      <c r="L63" s="108"/>
      <c r="M63" s="108"/>
      <c r="N63" s="108"/>
      <c r="O63" s="108"/>
      <c r="P63" s="127"/>
      <c r="Q63" s="130"/>
      <c r="R63" s="12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</row>
    <row r="64" spans="1:29" s="1" customFormat="1" ht="15.75" x14ac:dyDescent="0.25">
      <c r="A64" s="17" t="s">
        <v>285</v>
      </c>
      <c r="B64" s="55" t="s">
        <v>86</v>
      </c>
      <c r="C64" s="90"/>
      <c r="D64" s="90"/>
      <c r="E64" s="151"/>
      <c r="F64" s="109"/>
      <c r="G64" s="109"/>
      <c r="H64" s="109"/>
      <c r="J64" s="108"/>
      <c r="K64" s="108"/>
      <c r="L64" s="108"/>
      <c r="M64" s="108"/>
      <c r="N64" s="108"/>
      <c r="O64" s="108"/>
      <c r="P64" s="127"/>
      <c r="Q64" s="130"/>
      <c r="R64" s="128"/>
      <c r="S64" s="108"/>
      <c r="T64" s="108"/>
      <c r="U64" s="62">
        <v>4800</v>
      </c>
      <c r="V64" s="108"/>
      <c r="W64" s="108"/>
      <c r="X64" s="108"/>
      <c r="Y64" s="108"/>
      <c r="Z64" s="108"/>
      <c r="AA64" s="108"/>
      <c r="AB64" s="108"/>
      <c r="AC64" s="108"/>
    </row>
    <row r="65" spans="1:29" s="1" customFormat="1" ht="63" x14ac:dyDescent="0.25">
      <c r="A65" s="17" t="s">
        <v>338</v>
      </c>
      <c r="B65" s="55" t="s">
        <v>324</v>
      </c>
      <c r="C65" s="90" t="s">
        <v>83</v>
      </c>
      <c r="D65" s="90">
        <v>0.7</v>
      </c>
      <c r="E65" s="151" t="s">
        <v>316</v>
      </c>
      <c r="F65" s="109"/>
      <c r="G65" s="109"/>
      <c r="H65" s="109"/>
      <c r="I65" s="62"/>
      <c r="J65" s="108"/>
      <c r="K65" s="108"/>
      <c r="L65" s="108"/>
      <c r="M65" s="108"/>
      <c r="N65" s="108"/>
      <c r="O65" s="108"/>
      <c r="P65" s="127"/>
      <c r="Q65" s="130"/>
      <c r="R65" s="12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</row>
    <row r="66" spans="1:29" s="1" customFormat="1" ht="15.75" x14ac:dyDescent="0.25">
      <c r="A66" s="17" t="s">
        <v>339</v>
      </c>
      <c r="B66" s="55" t="s">
        <v>86</v>
      </c>
      <c r="C66" s="4"/>
      <c r="D66" s="4"/>
      <c r="E66" s="4"/>
      <c r="F66" s="109"/>
      <c r="G66" s="109"/>
      <c r="H66" s="109"/>
      <c r="J66" s="108"/>
      <c r="K66" s="108"/>
      <c r="L66" s="108"/>
      <c r="M66" s="108"/>
      <c r="N66" s="108"/>
      <c r="O66" s="108"/>
      <c r="P66" s="108"/>
      <c r="Q66" s="62">
        <v>4800</v>
      </c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</row>
    <row r="67" spans="1:29" s="46" customFormat="1" ht="82.5" customHeight="1" x14ac:dyDescent="0.25">
      <c r="A67" s="17" t="s">
        <v>150</v>
      </c>
      <c r="B67" s="44" t="s">
        <v>170</v>
      </c>
      <c r="C67" s="45"/>
      <c r="D67" s="50"/>
      <c r="E67" s="45"/>
      <c r="F67" s="106"/>
      <c r="G67" s="106"/>
      <c r="H67" s="106"/>
      <c r="I67" s="106">
        <f>I70+I76+I81+I84+I87+I89+I111+I113+I116</f>
        <v>74454.039000000004</v>
      </c>
      <c r="J67" s="106"/>
      <c r="K67" s="106"/>
      <c r="L67" s="106"/>
      <c r="M67" s="106">
        <f>M71+M76+M78+M82+M85+M91+M94+M97+M114+M117</f>
        <v>259707.54800000001</v>
      </c>
      <c r="N67" s="106"/>
      <c r="O67" s="106"/>
      <c r="P67" s="106"/>
      <c r="Q67" s="106">
        <f>Q71+Q76+Q92+Q95+Q98</f>
        <v>114262.158</v>
      </c>
      <c r="R67" s="106"/>
      <c r="S67" s="106"/>
      <c r="T67" s="106"/>
      <c r="U67" s="106">
        <f>U73+U92+U95+U109</f>
        <v>95100</v>
      </c>
      <c r="V67" s="106"/>
      <c r="W67" s="106"/>
      <c r="X67" s="106"/>
      <c r="Y67" s="106">
        <f>Y74+Y82+Y92+Y95+Y100</f>
        <v>405553</v>
      </c>
      <c r="Z67" s="106"/>
      <c r="AA67" s="106"/>
      <c r="AB67" s="106"/>
      <c r="AC67" s="106">
        <f>AC74+AC92+AC95+AC100</f>
        <v>392289</v>
      </c>
    </row>
    <row r="68" spans="1:29" s="1" customFormat="1" ht="31.5" x14ac:dyDescent="0.25">
      <c r="A68" s="17"/>
      <c r="B68" s="47" t="s">
        <v>171</v>
      </c>
      <c r="C68" s="19"/>
      <c r="D68" s="23"/>
      <c r="E68" s="19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</row>
    <row r="69" spans="1:29" s="1" customFormat="1" ht="15.75" x14ac:dyDescent="0.25">
      <c r="A69" s="17" t="s">
        <v>153</v>
      </c>
      <c r="B69" s="48" t="s">
        <v>172</v>
      </c>
      <c r="C69" s="19" t="s">
        <v>173</v>
      </c>
      <c r="D69" s="23" t="s">
        <v>174</v>
      </c>
      <c r="E69" s="19" t="s">
        <v>45</v>
      </c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</row>
    <row r="70" spans="1:29" s="1" customFormat="1" ht="15.75" x14ac:dyDescent="0.25">
      <c r="A70" s="17" t="s">
        <v>155</v>
      </c>
      <c r="B70" s="48" t="s">
        <v>86</v>
      </c>
      <c r="C70" s="19"/>
      <c r="D70" s="23"/>
      <c r="E70" s="19"/>
      <c r="F70" s="107"/>
      <c r="G70" s="107"/>
      <c r="H70" s="107"/>
      <c r="I70" s="107">
        <v>3030</v>
      </c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</row>
    <row r="71" spans="1:29" s="1" customFormat="1" ht="15.75" x14ac:dyDescent="0.25">
      <c r="A71" s="17" t="s">
        <v>340</v>
      </c>
      <c r="B71" s="48" t="s">
        <v>88</v>
      </c>
      <c r="C71" s="19"/>
      <c r="D71" s="23"/>
      <c r="E71" s="19"/>
      <c r="F71" s="107"/>
      <c r="G71" s="107"/>
      <c r="H71" s="107"/>
      <c r="I71" s="107"/>
      <c r="J71" s="107"/>
      <c r="K71" s="107"/>
      <c r="L71" s="107"/>
      <c r="M71" s="107">
        <v>11530</v>
      </c>
      <c r="N71" s="107"/>
      <c r="O71" s="107"/>
      <c r="P71" s="107"/>
      <c r="Q71" s="107">
        <v>8500</v>
      </c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</row>
    <row r="72" spans="1:29" s="1" customFormat="1" ht="47.25" x14ac:dyDescent="0.25">
      <c r="A72" s="17" t="s">
        <v>156</v>
      </c>
      <c r="B72" s="18" t="s">
        <v>378</v>
      </c>
      <c r="C72" s="19" t="s">
        <v>175</v>
      </c>
      <c r="D72" s="23" t="s">
        <v>176</v>
      </c>
      <c r="E72" s="19" t="s">
        <v>169</v>
      </c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</row>
    <row r="73" spans="1:29" s="1" customFormat="1" ht="15.75" x14ac:dyDescent="0.25">
      <c r="A73" s="17" t="s">
        <v>159</v>
      </c>
      <c r="B73" s="24" t="s">
        <v>86</v>
      </c>
      <c r="C73" s="19"/>
      <c r="D73" s="23"/>
      <c r="E73" s="19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>
        <v>8850</v>
      </c>
      <c r="V73" s="107"/>
      <c r="W73" s="107"/>
      <c r="X73" s="107"/>
      <c r="Y73" s="107"/>
      <c r="Z73" s="107"/>
      <c r="AA73" s="107"/>
      <c r="AB73" s="107"/>
      <c r="AC73" s="107"/>
    </row>
    <row r="74" spans="1:29" s="1" customFormat="1" ht="15.75" x14ac:dyDescent="0.25">
      <c r="A74" s="17" t="s">
        <v>341</v>
      </c>
      <c r="B74" s="48" t="s">
        <v>88</v>
      </c>
      <c r="C74" s="19"/>
      <c r="D74" s="23"/>
      <c r="E74" s="19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10"/>
      <c r="V74" s="107"/>
      <c r="W74" s="107"/>
      <c r="X74" s="107"/>
      <c r="Y74" s="107">
        <v>146307</v>
      </c>
      <c r="Z74" s="107"/>
      <c r="AA74" s="107"/>
      <c r="AB74" s="107"/>
      <c r="AC74" s="107">
        <v>146307</v>
      </c>
    </row>
    <row r="75" spans="1:29" s="1" customFormat="1" ht="63" x14ac:dyDescent="0.25">
      <c r="A75" s="17" t="s">
        <v>160</v>
      </c>
      <c r="B75" s="18" t="s">
        <v>177</v>
      </c>
      <c r="C75" s="19" t="s">
        <v>83</v>
      </c>
      <c r="D75" s="23" t="s">
        <v>178</v>
      </c>
      <c r="E75" s="19" t="s">
        <v>45</v>
      </c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</row>
    <row r="76" spans="1:29" s="1" customFormat="1" ht="15.75" x14ac:dyDescent="0.25">
      <c r="A76" s="17" t="s">
        <v>162</v>
      </c>
      <c r="B76" s="48" t="s">
        <v>66</v>
      </c>
      <c r="C76" s="19"/>
      <c r="D76" s="23"/>
      <c r="E76" s="19"/>
      <c r="F76" s="107"/>
      <c r="G76" s="107"/>
      <c r="H76" s="107"/>
      <c r="I76" s="107">
        <v>13087.249</v>
      </c>
      <c r="J76" s="107"/>
      <c r="K76" s="107"/>
      <c r="L76" s="107"/>
      <c r="M76" s="107">
        <v>13087.157999999999</v>
      </c>
      <c r="N76" s="107"/>
      <c r="O76" s="107"/>
      <c r="P76" s="107"/>
      <c r="Q76" s="107">
        <v>13087.157999999999</v>
      </c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</row>
    <row r="77" spans="1:29" s="1" customFormat="1" ht="47.25" x14ac:dyDescent="0.25">
      <c r="A77" s="17" t="s">
        <v>289</v>
      </c>
      <c r="B77" s="48" t="s">
        <v>179</v>
      </c>
      <c r="C77" s="19" t="s">
        <v>83</v>
      </c>
      <c r="D77" s="23" t="s">
        <v>180</v>
      </c>
      <c r="E77" s="19" t="s">
        <v>161</v>
      </c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</row>
    <row r="78" spans="1:29" s="1" customFormat="1" ht="15.75" x14ac:dyDescent="0.25">
      <c r="A78" s="17" t="s">
        <v>291</v>
      </c>
      <c r="B78" s="48" t="s">
        <v>66</v>
      </c>
      <c r="C78" s="19"/>
      <c r="D78" s="23"/>
      <c r="E78" s="19"/>
      <c r="F78" s="107"/>
      <c r="G78" s="107"/>
      <c r="H78" s="107"/>
      <c r="I78" s="107"/>
      <c r="J78" s="107"/>
      <c r="K78" s="107"/>
      <c r="L78" s="107"/>
      <c r="M78" s="107">
        <v>45744.33</v>
      </c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</row>
    <row r="79" spans="1:29" s="1" customFormat="1" ht="31.5" hidden="1" x14ac:dyDescent="0.25">
      <c r="A79" s="17" t="s">
        <v>181</v>
      </c>
      <c r="B79" s="18" t="s">
        <v>182</v>
      </c>
      <c r="C79" s="19"/>
      <c r="D79" s="23"/>
      <c r="E79" s="19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107"/>
    </row>
    <row r="80" spans="1:29" s="1" customFormat="1" ht="31.5" x14ac:dyDescent="0.25">
      <c r="A80" s="17" t="s">
        <v>292</v>
      </c>
      <c r="B80" s="48" t="s">
        <v>183</v>
      </c>
      <c r="C80" s="19" t="s">
        <v>184</v>
      </c>
      <c r="D80" s="23" t="s">
        <v>185</v>
      </c>
      <c r="E80" s="19" t="s">
        <v>161</v>
      </c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  <c r="AA80" s="107"/>
      <c r="AB80" s="107"/>
      <c r="AC80" s="107"/>
    </row>
    <row r="81" spans="1:29" s="1" customFormat="1" ht="15.75" x14ac:dyDescent="0.25">
      <c r="A81" s="59" t="s">
        <v>294</v>
      </c>
      <c r="B81" s="24" t="s">
        <v>86</v>
      </c>
      <c r="C81" s="19"/>
      <c r="D81" s="23"/>
      <c r="E81" s="19"/>
      <c r="F81" s="107"/>
      <c r="G81" s="107"/>
      <c r="H81" s="107"/>
      <c r="I81" s="107">
        <v>2984.19</v>
      </c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</row>
    <row r="82" spans="1:29" s="1" customFormat="1" ht="15.75" x14ac:dyDescent="0.25">
      <c r="A82" s="17" t="s">
        <v>342</v>
      </c>
      <c r="B82" s="24" t="s">
        <v>88</v>
      </c>
      <c r="C82" s="19"/>
      <c r="D82" s="23"/>
      <c r="E82" s="19"/>
      <c r="F82" s="107"/>
      <c r="G82" s="107"/>
      <c r="H82" s="107"/>
      <c r="I82" s="107"/>
      <c r="J82" s="107"/>
      <c r="K82" s="107"/>
      <c r="L82" s="107"/>
      <c r="M82" s="107">
        <v>26528.33</v>
      </c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>
        <v>13264</v>
      </c>
      <c r="Z82" s="107"/>
      <c r="AA82" s="107"/>
      <c r="AB82" s="107"/>
      <c r="AC82" s="107"/>
    </row>
    <row r="83" spans="1:29" s="1" customFormat="1" ht="47.25" customHeight="1" x14ac:dyDescent="0.25">
      <c r="A83" s="17" t="s">
        <v>343</v>
      </c>
      <c r="B83" s="48" t="s">
        <v>186</v>
      </c>
      <c r="C83" s="19" t="s">
        <v>167</v>
      </c>
      <c r="D83" s="23" t="s">
        <v>168</v>
      </c>
      <c r="E83" s="19" t="s">
        <v>161</v>
      </c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</row>
    <row r="84" spans="1:29" s="1" customFormat="1" ht="15.75" x14ac:dyDescent="0.25">
      <c r="A84" s="17" t="s">
        <v>344</v>
      </c>
      <c r="B84" s="24" t="s">
        <v>86</v>
      </c>
      <c r="C84" s="19"/>
      <c r="D84" s="23"/>
      <c r="E84" s="19"/>
      <c r="F84" s="107"/>
      <c r="G84" s="107"/>
      <c r="H84" s="107"/>
      <c r="I84" s="107">
        <v>1117.27</v>
      </c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</row>
    <row r="85" spans="1:29" s="1" customFormat="1" ht="15.75" x14ac:dyDescent="0.25">
      <c r="A85" s="17" t="s">
        <v>345</v>
      </c>
      <c r="B85" s="24" t="s">
        <v>88</v>
      </c>
      <c r="C85" s="19"/>
      <c r="D85" s="23"/>
      <c r="E85" s="19"/>
      <c r="F85" s="107"/>
      <c r="G85" s="107"/>
      <c r="H85" s="107"/>
      <c r="I85" s="107"/>
      <c r="J85" s="107"/>
      <c r="K85" s="107"/>
      <c r="L85" s="107"/>
      <c r="M85" s="107">
        <v>6825.31</v>
      </c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</row>
    <row r="86" spans="1:29" s="1" customFormat="1" ht="78.75" x14ac:dyDescent="0.25">
      <c r="A86" s="17" t="s">
        <v>346</v>
      </c>
      <c r="B86" s="18" t="s">
        <v>187</v>
      </c>
      <c r="C86" s="19" t="s">
        <v>188</v>
      </c>
      <c r="D86" s="23" t="s">
        <v>189</v>
      </c>
      <c r="E86" s="19">
        <v>2015</v>
      </c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</row>
    <row r="87" spans="1:29" s="1" customFormat="1" ht="15.75" x14ac:dyDescent="0.25">
      <c r="A87" s="25" t="s">
        <v>347</v>
      </c>
      <c r="B87" s="24" t="s">
        <v>66</v>
      </c>
      <c r="C87" s="25"/>
      <c r="D87" s="25"/>
      <c r="E87" s="31"/>
      <c r="F87" s="108"/>
      <c r="G87" s="108"/>
      <c r="H87" s="108"/>
      <c r="I87" s="62">
        <v>29158.86</v>
      </c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</row>
    <row r="88" spans="1:29" s="1" customFormat="1" ht="31.5" x14ac:dyDescent="0.25">
      <c r="A88" s="25" t="s">
        <v>348</v>
      </c>
      <c r="B88" s="18" t="s">
        <v>192</v>
      </c>
      <c r="C88" s="60" t="s">
        <v>193</v>
      </c>
      <c r="D88" s="60">
        <v>415</v>
      </c>
      <c r="E88" s="19">
        <v>2015</v>
      </c>
      <c r="F88" s="114"/>
      <c r="G88" s="114"/>
      <c r="H88" s="114"/>
      <c r="I88" s="62"/>
      <c r="J88" s="108"/>
      <c r="K88" s="108"/>
      <c r="L88" s="108"/>
      <c r="M88" s="108"/>
      <c r="N88" s="108"/>
      <c r="O88" s="108"/>
      <c r="P88" s="108"/>
      <c r="Q88" s="62"/>
      <c r="R88" s="62"/>
      <c r="S88" s="62"/>
      <c r="T88" s="62"/>
      <c r="U88" s="108"/>
      <c r="V88" s="108"/>
      <c r="W88" s="108"/>
      <c r="X88" s="108"/>
      <c r="Y88" s="108"/>
      <c r="Z88" s="108"/>
      <c r="AA88" s="108"/>
      <c r="AB88" s="108"/>
      <c r="AC88" s="108"/>
    </row>
    <row r="89" spans="1:29" s="1" customFormat="1" ht="15.75" x14ac:dyDescent="0.25">
      <c r="A89" s="25" t="s">
        <v>349</v>
      </c>
      <c r="B89" s="24" t="s">
        <v>86</v>
      </c>
      <c r="C89" s="60"/>
      <c r="D89" s="60"/>
      <c r="E89" s="19"/>
      <c r="F89" s="114"/>
      <c r="G89" s="114"/>
      <c r="H89" s="114"/>
      <c r="I89" s="107">
        <v>6884.1</v>
      </c>
      <c r="J89" s="109"/>
      <c r="K89" s="109"/>
      <c r="L89" s="109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</row>
    <row r="90" spans="1:29" s="1" customFormat="1" ht="31.5" x14ac:dyDescent="0.25">
      <c r="A90" s="25" t="s">
        <v>350</v>
      </c>
      <c r="B90" s="18" t="s">
        <v>196</v>
      </c>
      <c r="C90" s="60" t="s">
        <v>175</v>
      </c>
      <c r="D90" s="60">
        <v>800</v>
      </c>
      <c r="E90" s="19" t="s">
        <v>197</v>
      </c>
      <c r="F90" s="114"/>
      <c r="G90" s="114"/>
      <c r="H90" s="114"/>
      <c r="I90" s="62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</row>
    <row r="91" spans="1:29" s="1" customFormat="1" ht="15.75" x14ac:dyDescent="0.25">
      <c r="A91" s="61" t="s">
        <v>351</v>
      </c>
      <c r="B91" s="24" t="s">
        <v>86</v>
      </c>
      <c r="C91" s="60"/>
      <c r="D91" s="60"/>
      <c r="E91" s="19"/>
      <c r="F91" s="114"/>
      <c r="G91" s="114"/>
      <c r="H91" s="114"/>
      <c r="I91" s="62"/>
      <c r="J91" s="108"/>
      <c r="K91" s="108"/>
      <c r="L91" s="108"/>
      <c r="M91" s="62">
        <v>7000</v>
      </c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</row>
    <row r="92" spans="1:29" s="1" customFormat="1" ht="15.75" x14ac:dyDescent="0.25">
      <c r="A92" s="25" t="s">
        <v>352</v>
      </c>
      <c r="B92" s="24" t="s">
        <v>88</v>
      </c>
      <c r="C92" s="60"/>
      <c r="D92" s="60"/>
      <c r="E92" s="19"/>
      <c r="F92" s="114"/>
      <c r="G92" s="114"/>
      <c r="H92" s="114"/>
      <c r="I92" s="62"/>
      <c r="J92" s="108"/>
      <c r="K92" s="108"/>
      <c r="L92" s="108"/>
      <c r="M92" s="62"/>
      <c r="N92" s="62"/>
      <c r="O92" s="62"/>
      <c r="P92" s="62"/>
      <c r="Q92" s="62">
        <v>60000</v>
      </c>
      <c r="R92" s="62"/>
      <c r="S92" s="62"/>
      <c r="T92" s="62"/>
      <c r="U92" s="62">
        <v>60000</v>
      </c>
      <c r="V92" s="62"/>
      <c r="W92" s="62"/>
      <c r="X92" s="62"/>
      <c r="Y92" s="62">
        <v>60000</v>
      </c>
      <c r="Z92" s="62"/>
      <c r="AA92" s="62"/>
      <c r="AB92" s="62"/>
      <c r="AC92" s="62">
        <v>60000</v>
      </c>
    </row>
    <row r="93" spans="1:29" s="1" customFormat="1" ht="31.5" x14ac:dyDescent="0.25">
      <c r="A93" s="25" t="s">
        <v>353</v>
      </c>
      <c r="B93" s="18" t="s">
        <v>329</v>
      </c>
      <c r="C93" s="60" t="s">
        <v>175</v>
      </c>
      <c r="D93" s="60">
        <v>800</v>
      </c>
      <c r="E93" s="19" t="s">
        <v>197</v>
      </c>
      <c r="F93" s="114"/>
      <c r="G93" s="114"/>
      <c r="H93" s="114"/>
      <c r="I93" s="62"/>
      <c r="J93" s="108"/>
      <c r="K93" s="108"/>
      <c r="L93" s="108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</row>
    <row r="94" spans="1:29" s="1" customFormat="1" ht="15.75" x14ac:dyDescent="0.25">
      <c r="A94" s="25" t="s">
        <v>354</v>
      </c>
      <c r="B94" s="24" t="s">
        <v>86</v>
      </c>
      <c r="C94" s="60"/>
      <c r="D94" s="60"/>
      <c r="E94" s="19"/>
      <c r="F94" s="114"/>
      <c r="G94" s="114"/>
      <c r="H94" s="114"/>
      <c r="I94" s="62"/>
      <c r="J94" s="108"/>
      <c r="K94" s="108"/>
      <c r="L94" s="108"/>
      <c r="M94" s="62">
        <v>8600</v>
      </c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</row>
    <row r="95" spans="1:29" s="1" customFormat="1" ht="15.75" x14ac:dyDescent="0.25">
      <c r="A95" s="25" t="s">
        <v>355</v>
      </c>
      <c r="B95" s="24" t="s">
        <v>88</v>
      </c>
      <c r="C95" s="60"/>
      <c r="D95" s="60"/>
      <c r="E95" s="19"/>
      <c r="F95" s="114"/>
      <c r="G95" s="114"/>
      <c r="H95" s="114"/>
      <c r="I95" s="62"/>
      <c r="J95" s="108"/>
      <c r="K95" s="108"/>
      <c r="L95" s="108"/>
      <c r="M95" s="62"/>
      <c r="N95" s="62"/>
      <c r="O95" s="62"/>
      <c r="P95" s="62"/>
      <c r="Q95" s="62">
        <v>16250</v>
      </c>
      <c r="R95" s="62"/>
      <c r="S95" s="62"/>
      <c r="T95" s="62"/>
      <c r="U95" s="62">
        <v>16250</v>
      </c>
      <c r="V95" s="62"/>
      <c r="W95" s="62"/>
      <c r="X95" s="62"/>
      <c r="Y95" s="62">
        <v>16250</v>
      </c>
      <c r="Z95" s="62"/>
      <c r="AA95" s="62"/>
      <c r="AB95" s="62"/>
      <c r="AC95" s="62">
        <v>16250</v>
      </c>
    </row>
    <row r="96" spans="1:29" s="1" customFormat="1" ht="31.5" x14ac:dyDescent="0.25">
      <c r="A96" s="25" t="s">
        <v>356</v>
      </c>
      <c r="B96" s="24" t="s">
        <v>198</v>
      </c>
      <c r="C96" s="60" t="s">
        <v>199</v>
      </c>
      <c r="D96" s="63" t="s">
        <v>200</v>
      </c>
      <c r="E96" s="64" t="s">
        <v>197</v>
      </c>
      <c r="F96" s="114"/>
      <c r="G96" s="114"/>
      <c r="H96" s="114"/>
      <c r="I96" s="62"/>
      <c r="J96" s="108"/>
      <c r="K96" s="108"/>
      <c r="L96" s="108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</row>
    <row r="97" spans="1:29" s="1" customFormat="1" ht="15.75" x14ac:dyDescent="0.25">
      <c r="A97" s="25" t="s">
        <v>357</v>
      </c>
      <c r="B97" s="24" t="s">
        <v>86</v>
      </c>
      <c r="C97" s="60"/>
      <c r="D97" s="60"/>
      <c r="E97" s="19"/>
      <c r="F97" s="114"/>
      <c r="G97" s="114"/>
      <c r="H97" s="114"/>
      <c r="I97" s="62"/>
      <c r="J97" s="108"/>
      <c r="K97" s="108"/>
      <c r="L97" s="108"/>
      <c r="M97" s="62">
        <v>2925</v>
      </c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</row>
    <row r="98" spans="1:29" s="1" customFormat="1" ht="15.75" x14ac:dyDescent="0.25">
      <c r="A98" s="25" t="s">
        <v>358</v>
      </c>
      <c r="B98" s="24" t="s">
        <v>88</v>
      </c>
      <c r="C98" s="60"/>
      <c r="D98" s="60"/>
      <c r="E98" s="19"/>
      <c r="F98" s="114"/>
      <c r="G98" s="114"/>
      <c r="H98" s="114"/>
      <c r="I98" s="62"/>
      <c r="J98" s="108"/>
      <c r="K98" s="108"/>
      <c r="L98" s="108"/>
      <c r="M98" s="62"/>
      <c r="N98" s="62"/>
      <c r="O98" s="62"/>
      <c r="P98" s="62"/>
      <c r="Q98" s="62">
        <v>16425</v>
      </c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</row>
    <row r="99" spans="1:29" s="1" customFormat="1" ht="15.75" x14ac:dyDescent="0.25">
      <c r="A99" s="25" t="s">
        <v>359</v>
      </c>
      <c r="B99" s="18" t="s">
        <v>379</v>
      </c>
      <c r="C99" s="60" t="s">
        <v>83</v>
      </c>
      <c r="D99" s="60">
        <v>73.34</v>
      </c>
      <c r="E99" s="19" t="s">
        <v>246</v>
      </c>
      <c r="F99" s="114"/>
      <c r="G99" s="114"/>
      <c r="H99" s="114"/>
      <c r="I99" s="116"/>
      <c r="J99" s="108"/>
      <c r="K99" s="108"/>
      <c r="L99" s="108"/>
      <c r="M99" s="116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</row>
    <row r="100" spans="1:29" s="1" customFormat="1" ht="15.75" x14ac:dyDescent="0.25">
      <c r="A100" s="25" t="s">
        <v>360</v>
      </c>
      <c r="B100" s="24" t="s">
        <v>86</v>
      </c>
      <c r="C100" s="60"/>
      <c r="D100" s="60"/>
      <c r="E100" s="19"/>
      <c r="F100" s="114"/>
      <c r="G100" s="114"/>
      <c r="H100" s="114"/>
      <c r="I100" s="62"/>
      <c r="J100" s="108"/>
      <c r="K100" s="108"/>
      <c r="L100" s="108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>
        <v>169732</v>
      </c>
      <c r="Z100" s="116"/>
      <c r="AA100" s="62"/>
      <c r="AB100" s="62"/>
      <c r="AC100" s="62">
        <v>169732</v>
      </c>
    </row>
    <row r="101" spans="1:29" s="1" customFormat="1" ht="15.75" x14ac:dyDescent="0.25">
      <c r="A101" s="25" t="s">
        <v>361</v>
      </c>
      <c r="B101" s="24" t="s">
        <v>88</v>
      </c>
      <c r="C101" s="60"/>
      <c r="D101" s="60"/>
      <c r="E101" s="19"/>
      <c r="F101" s="114"/>
      <c r="G101" s="114"/>
      <c r="H101" s="114"/>
      <c r="I101" s="62"/>
      <c r="J101" s="108"/>
      <c r="K101" s="108"/>
      <c r="L101" s="108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</row>
    <row r="102" spans="1:29" s="1" customFormat="1" ht="15.75" x14ac:dyDescent="0.25">
      <c r="A102" s="25"/>
      <c r="B102" s="18" t="s">
        <v>201</v>
      </c>
      <c r="C102" s="60" t="s">
        <v>83</v>
      </c>
      <c r="D102" s="60">
        <v>33.32</v>
      </c>
      <c r="E102" s="19"/>
      <c r="F102" s="114"/>
      <c r="G102" s="114"/>
      <c r="H102" s="114"/>
      <c r="I102" s="62"/>
      <c r="J102" s="108"/>
      <c r="K102" s="108"/>
      <c r="L102" s="108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</row>
    <row r="103" spans="1:29" s="1" customFormat="1" ht="15.75" x14ac:dyDescent="0.25">
      <c r="A103" s="25"/>
      <c r="B103" s="18" t="s">
        <v>202</v>
      </c>
      <c r="C103" s="60" t="s">
        <v>83</v>
      </c>
      <c r="D103" s="60">
        <v>17.3</v>
      </c>
      <c r="E103" s="19"/>
      <c r="F103" s="114"/>
      <c r="G103" s="114"/>
      <c r="H103" s="114"/>
      <c r="I103" s="62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</row>
    <row r="104" spans="1:29" s="1" customFormat="1" ht="16.5" customHeight="1" x14ac:dyDescent="0.25">
      <c r="A104" s="25"/>
      <c r="B104" s="18" t="s">
        <v>203</v>
      </c>
      <c r="C104" s="60" t="s">
        <v>83</v>
      </c>
      <c r="D104" s="60">
        <v>10.5</v>
      </c>
      <c r="E104" s="19"/>
      <c r="F104" s="114"/>
      <c r="G104" s="114"/>
      <c r="H104" s="114"/>
      <c r="I104" s="62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</row>
    <row r="105" spans="1:29" s="1" customFormat="1" ht="15.75" x14ac:dyDescent="0.25">
      <c r="A105" s="25"/>
      <c r="B105" s="18" t="s">
        <v>204</v>
      </c>
      <c r="C105" s="60" t="s">
        <v>83</v>
      </c>
      <c r="D105" s="60">
        <v>5.32</v>
      </c>
      <c r="E105" s="19"/>
      <c r="F105" s="114"/>
      <c r="G105" s="114"/>
      <c r="H105" s="114"/>
      <c r="I105" s="62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/>
      <c r="AB105" s="108"/>
      <c r="AC105" s="108"/>
    </row>
    <row r="106" spans="1:29" s="1" customFormat="1" ht="15.75" x14ac:dyDescent="0.25">
      <c r="A106" s="25"/>
      <c r="B106" s="18" t="s">
        <v>205</v>
      </c>
      <c r="C106" s="60" t="s">
        <v>83</v>
      </c>
      <c r="D106" s="60">
        <v>3.5</v>
      </c>
      <c r="E106" s="19"/>
      <c r="F106" s="114"/>
      <c r="G106" s="114"/>
      <c r="H106" s="114"/>
      <c r="I106" s="62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8"/>
      <c r="X106" s="108"/>
      <c r="Y106" s="108"/>
      <c r="Z106" s="108"/>
      <c r="AA106" s="108"/>
      <c r="AB106" s="108"/>
      <c r="AC106" s="108"/>
    </row>
    <row r="107" spans="1:29" s="1" customFormat="1" ht="15.75" x14ac:dyDescent="0.25">
      <c r="A107" s="25"/>
      <c r="B107" s="18" t="s">
        <v>206</v>
      </c>
      <c r="C107" s="60" t="s">
        <v>83</v>
      </c>
      <c r="D107" s="60">
        <v>3.4</v>
      </c>
      <c r="E107" s="19"/>
      <c r="F107" s="114"/>
      <c r="G107" s="114"/>
      <c r="H107" s="114"/>
      <c r="I107" s="62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  <c r="V107" s="108"/>
      <c r="W107" s="108"/>
      <c r="X107" s="108"/>
      <c r="Y107" s="108"/>
      <c r="Z107" s="108"/>
      <c r="AA107" s="108"/>
      <c r="AB107" s="108"/>
      <c r="AC107" s="108"/>
    </row>
    <row r="108" spans="1:29" s="1" customFormat="1" ht="31.5" x14ac:dyDescent="0.25">
      <c r="A108" s="25" t="s">
        <v>362</v>
      </c>
      <c r="B108" s="18" t="s">
        <v>207</v>
      </c>
      <c r="C108" s="60" t="s">
        <v>208</v>
      </c>
      <c r="D108" s="60">
        <v>9.3096999999999994</v>
      </c>
      <c r="E108" s="19" t="s">
        <v>84</v>
      </c>
      <c r="F108" s="114"/>
      <c r="G108" s="114"/>
      <c r="H108" s="114"/>
      <c r="I108" s="62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  <c r="W108" s="108"/>
      <c r="X108" s="108"/>
      <c r="Y108" s="108"/>
      <c r="Z108" s="108"/>
      <c r="AA108" s="108"/>
      <c r="AB108" s="108"/>
      <c r="AC108" s="108"/>
    </row>
    <row r="109" spans="1:29" s="1" customFormat="1" ht="15.75" x14ac:dyDescent="0.25">
      <c r="A109" s="25" t="s">
        <v>363</v>
      </c>
      <c r="B109" s="18" t="s">
        <v>66</v>
      </c>
      <c r="C109" s="60"/>
      <c r="D109" s="60"/>
      <c r="E109" s="19"/>
      <c r="F109" s="114"/>
      <c r="G109" s="114"/>
      <c r="H109" s="114"/>
      <c r="I109" s="62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62">
        <v>10000</v>
      </c>
      <c r="V109" s="108"/>
      <c r="W109" s="108"/>
      <c r="X109" s="108"/>
      <c r="Y109" s="108"/>
      <c r="Z109" s="108"/>
      <c r="AA109" s="108"/>
      <c r="AB109" s="108"/>
      <c r="AC109" s="108"/>
    </row>
    <row r="110" spans="1:29" s="1" customFormat="1" ht="31.5" x14ac:dyDescent="0.25">
      <c r="A110" s="25" t="s">
        <v>364</v>
      </c>
      <c r="B110" s="18" t="s">
        <v>209</v>
      </c>
      <c r="C110" s="60" t="s">
        <v>193</v>
      </c>
      <c r="D110" s="60">
        <v>540</v>
      </c>
      <c r="E110" s="19">
        <v>2015</v>
      </c>
      <c r="F110" s="114"/>
      <c r="G110" s="114"/>
      <c r="H110" s="114"/>
      <c r="I110" s="62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</row>
    <row r="111" spans="1:29" s="1" customFormat="1" ht="15.75" x14ac:dyDescent="0.25">
      <c r="A111" s="25" t="s">
        <v>365</v>
      </c>
      <c r="B111" s="24" t="s">
        <v>86</v>
      </c>
      <c r="C111" s="60"/>
      <c r="D111" s="60"/>
      <c r="E111" s="19"/>
      <c r="F111" s="114"/>
      <c r="G111" s="114"/>
      <c r="H111" s="114"/>
      <c r="I111" s="62">
        <v>9705.7000000000007</v>
      </c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</row>
    <row r="112" spans="1:29" s="1" customFormat="1" ht="101.25" customHeight="1" x14ac:dyDescent="0.25">
      <c r="A112" s="65" t="s">
        <v>366</v>
      </c>
      <c r="B112" s="55" t="s">
        <v>210</v>
      </c>
      <c r="C112" s="19" t="s">
        <v>83</v>
      </c>
      <c r="D112" s="19" t="s">
        <v>211</v>
      </c>
      <c r="E112" s="19" t="s">
        <v>161</v>
      </c>
      <c r="F112" s="114"/>
      <c r="G112" s="114"/>
      <c r="H112" s="114"/>
      <c r="I112" s="62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</row>
    <row r="113" spans="1:29" s="1" customFormat="1" ht="15.75" x14ac:dyDescent="0.25">
      <c r="A113" s="25" t="s">
        <v>367</v>
      </c>
      <c r="B113" s="24" t="s">
        <v>86</v>
      </c>
      <c r="C113" s="19"/>
      <c r="D113" s="19"/>
      <c r="E113" s="19"/>
      <c r="F113" s="114"/>
      <c r="G113" s="114"/>
      <c r="H113" s="114"/>
      <c r="I113" s="62">
        <v>4817.54</v>
      </c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  <c r="V113" s="108"/>
      <c r="W113" s="108"/>
      <c r="X113" s="108"/>
      <c r="Y113" s="108"/>
      <c r="Z113" s="108"/>
      <c r="AA113" s="108"/>
      <c r="AB113" s="108"/>
      <c r="AC113" s="108"/>
    </row>
    <row r="114" spans="1:29" s="1" customFormat="1" x14ac:dyDescent="0.25">
      <c r="A114" s="1" t="s">
        <v>368</v>
      </c>
      <c r="B114" s="1" t="s">
        <v>88</v>
      </c>
      <c r="C114" s="60"/>
      <c r="D114" s="60"/>
      <c r="E114" s="19"/>
      <c r="F114" s="114"/>
      <c r="G114" s="114"/>
      <c r="H114" s="114"/>
      <c r="I114" s="62"/>
      <c r="J114" s="108"/>
      <c r="K114" s="108"/>
      <c r="L114" s="108"/>
      <c r="M114" s="62">
        <v>48306.46</v>
      </c>
      <c r="N114" s="108"/>
      <c r="O114" s="108"/>
      <c r="P114" s="108"/>
      <c r="Q114" s="108"/>
      <c r="R114" s="108"/>
      <c r="S114" s="108"/>
      <c r="T114" s="108"/>
      <c r="U114" s="108"/>
      <c r="V114" s="108"/>
      <c r="W114" s="108"/>
      <c r="X114" s="108"/>
      <c r="Y114" s="108"/>
      <c r="Z114" s="108"/>
      <c r="AA114" s="108"/>
      <c r="AB114" s="108"/>
      <c r="AC114" s="108"/>
    </row>
    <row r="115" spans="1:29" s="1" customFormat="1" ht="31.5" x14ac:dyDescent="0.25">
      <c r="A115" s="87" t="s">
        <v>369</v>
      </c>
      <c r="B115" s="93" t="s">
        <v>274</v>
      </c>
      <c r="C115" s="86" t="s">
        <v>226</v>
      </c>
      <c r="D115" s="4">
        <v>250</v>
      </c>
      <c r="E115" s="19" t="s">
        <v>161</v>
      </c>
      <c r="F115" s="114"/>
      <c r="G115" s="114"/>
      <c r="H115" s="114"/>
      <c r="I115" s="62"/>
      <c r="J115" s="108"/>
      <c r="K115" s="108"/>
      <c r="L115" s="108"/>
      <c r="M115" s="62"/>
      <c r="N115" s="108"/>
      <c r="O115" s="108"/>
      <c r="P115" s="108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</row>
    <row r="116" spans="1:29" s="1" customFormat="1" ht="15.75" x14ac:dyDescent="0.25">
      <c r="A116" s="87" t="s">
        <v>370</v>
      </c>
      <c r="B116" s="93" t="s">
        <v>86</v>
      </c>
      <c r="C116" s="86"/>
      <c r="D116" s="4"/>
      <c r="E116" s="90"/>
      <c r="F116" s="114"/>
      <c r="G116" s="114"/>
      <c r="H116" s="114"/>
      <c r="I116" s="62">
        <v>3669.13</v>
      </c>
      <c r="J116" s="108"/>
      <c r="K116" s="108"/>
      <c r="L116" s="108"/>
      <c r="M116" s="62"/>
      <c r="N116" s="108"/>
      <c r="O116" s="108"/>
      <c r="P116" s="108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08"/>
    </row>
    <row r="117" spans="1:29" s="1" customFormat="1" ht="15.75" x14ac:dyDescent="0.25">
      <c r="A117" s="88" t="s">
        <v>371</v>
      </c>
      <c r="B117" s="94" t="s">
        <v>88</v>
      </c>
      <c r="C117" s="89"/>
      <c r="D117" s="96"/>
      <c r="E117" s="90"/>
      <c r="F117" s="114"/>
      <c r="G117" s="114"/>
      <c r="H117" s="114"/>
      <c r="I117" s="62"/>
      <c r="J117" s="108"/>
      <c r="K117" s="108"/>
      <c r="L117" s="108"/>
      <c r="M117" s="62">
        <v>89160.960000000006</v>
      </c>
      <c r="N117" s="108"/>
      <c r="O117" s="108"/>
      <c r="P117" s="108"/>
      <c r="Q117" s="108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8"/>
    </row>
    <row r="118" spans="1:29" s="66" customFormat="1" ht="45.75" customHeight="1" x14ac:dyDescent="0.25">
      <c r="A118" s="100" t="s">
        <v>212</v>
      </c>
      <c r="B118" s="101" t="s">
        <v>213</v>
      </c>
      <c r="C118" s="102"/>
      <c r="D118" s="102"/>
      <c r="E118" s="95"/>
      <c r="F118" s="117"/>
      <c r="G118" s="117"/>
      <c r="H118" s="117"/>
      <c r="I118" s="118">
        <f>I119+I135+I144+I153+I166+I172+I181+I192</f>
        <v>19800</v>
      </c>
      <c r="J118" s="118"/>
      <c r="K118" s="118"/>
      <c r="L118" s="118"/>
      <c r="M118" s="118">
        <f>M119+M135+M144+M153+M166+M172+M181+M192</f>
        <v>58263</v>
      </c>
      <c r="N118" s="118"/>
      <c r="O118" s="118"/>
      <c r="P118" s="118"/>
      <c r="Q118" s="118">
        <f>Q119+Q135+Q144+Q153+Q166+Q172+Q181+Q192</f>
        <v>88556</v>
      </c>
      <c r="R118" s="118"/>
      <c r="S118" s="118"/>
      <c r="T118" s="118"/>
      <c r="U118" s="118">
        <f>U119+U135+U144+U153+U166+U172+U181+U192</f>
        <v>26271.5</v>
      </c>
      <c r="V118" s="118"/>
      <c r="W118" s="118"/>
      <c r="X118" s="118"/>
      <c r="Y118" s="118">
        <f>Y119+Y135+Y144+Y153+Y166+Y172+Y181+Y192</f>
        <v>13463.5</v>
      </c>
      <c r="Z118" s="118"/>
      <c r="AA118" s="118"/>
      <c r="AB118" s="118"/>
      <c r="AC118" s="118">
        <f>AC119+AC135+AC144+AC153+AC166+AC172+AC181+AC192</f>
        <v>3750</v>
      </c>
    </row>
    <row r="119" spans="1:29" s="69" customFormat="1" ht="15.75" x14ac:dyDescent="0.25">
      <c r="A119" s="97" t="s">
        <v>28</v>
      </c>
      <c r="B119" s="98" t="s">
        <v>214</v>
      </c>
      <c r="C119" s="99"/>
      <c r="D119" s="99"/>
      <c r="E119" s="68"/>
      <c r="F119" s="119"/>
      <c r="G119" s="119"/>
      <c r="H119" s="119"/>
      <c r="I119" s="120">
        <f>I121+I130+I134</f>
        <v>8600</v>
      </c>
      <c r="J119" s="120"/>
      <c r="K119" s="120"/>
      <c r="L119" s="120"/>
      <c r="M119" s="120">
        <f>M122+M124+M127</f>
        <v>46463</v>
      </c>
      <c r="N119" s="120"/>
      <c r="O119" s="120"/>
      <c r="P119" s="120"/>
      <c r="Q119" s="120">
        <f>Q125+Q128</f>
        <v>56407</v>
      </c>
      <c r="R119" s="120"/>
      <c r="S119" s="120"/>
      <c r="T119" s="120"/>
      <c r="U119" s="120">
        <f>U132</f>
        <v>4158</v>
      </c>
      <c r="V119" s="120"/>
      <c r="W119" s="120"/>
      <c r="X119" s="120"/>
      <c r="Y119" s="120"/>
      <c r="Z119" s="120"/>
      <c r="AA119" s="120"/>
      <c r="AB119" s="120"/>
      <c r="AC119" s="120"/>
    </row>
    <row r="120" spans="1:29" s="1" customFormat="1" ht="50.25" customHeight="1" x14ac:dyDescent="0.25">
      <c r="A120" s="17" t="s">
        <v>30</v>
      </c>
      <c r="B120" s="103" t="s">
        <v>215</v>
      </c>
      <c r="C120" s="90" t="s">
        <v>199</v>
      </c>
      <c r="D120" s="90">
        <v>8.3000000000000007</v>
      </c>
      <c r="E120" s="90" t="s">
        <v>45</v>
      </c>
      <c r="F120" s="109"/>
      <c r="G120" s="109"/>
      <c r="H120" s="109"/>
      <c r="I120" s="62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</row>
    <row r="121" spans="1:29" s="1" customFormat="1" ht="15.75" x14ac:dyDescent="0.25">
      <c r="A121" s="17" t="s">
        <v>33</v>
      </c>
      <c r="B121" s="55" t="s">
        <v>86</v>
      </c>
      <c r="C121" s="70"/>
      <c r="D121" s="70"/>
      <c r="E121" s="90"/>
      <c r="F121" s="121"/>
      <c r="G121" s="121"/>
      <c r="H121" s="121"/>
      <c r="I121" s="62">
        <v>8000</v>
      </c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</row>
    <row r="122" spans="1:29" s="1" customFormat="1" ht="16.5" customHeight="1" x14ac:dyDescent="0.25">
      <c r="A122" s="17" t="s">
        <v>41</v>
      </c>
      <c r="B122" s="55" t="s">
        <v>88</v>
      </c>
      <c r="C122" s="70"/>
      <c r="D122" s="70"/>
      <c r="E122" s="90"/>
      <c r="F122" s="121"/>
      <c r="G122" s="121"/>
      <c r="H122" s="121"/>
      <c r="I122" s="62"/>
      <c r="J122" s="108"/>
      <c r="K122" s="108"/>
      <c r="L122" s="108"/>
      <c r="M122" s="62">
        <v>40000</v>
      </c>
      <c r="N122" s="108"/>
      <c r="O122" s="108"/>
      <c r="P122" s="108"/>
      <c r="Q122" s="108"/>
      <c r="R122" s="108"/>
      <c r="S122" s="108"/>
      <c r="T122" s="108"/>
      <c r="U122" s="108"/>
      <c r="V122" s="108"/>
      <c r="W122" s="108"/>
      <c r="X122" s="108"/>
      <c r="Y122" s="108"/>
      <c r="Z122" s="108"/>
      <c r="AA122" s="108"/>
      <c r="AB122" s="108"/>
      <c r="AC122" s="108"/>
    </row>
    <row r="123" spans="1:29" s="1" customFormat="1" ht="45" customHeight="1" x14ac:dyDescent="0.25">
      <c r="A123" s="17" t="s">
        <v>217</v>
      </c>
      <c r="B123" s="55" t="s">
        <v>331</v>
      </c>
      <c r="C123" s="90" t="s">
        <v>83</v>
      </c>
      <c r="D123" s="90">
        <v>1</v>
      </c>
      <c r="E123" s="90" t="s">
        <v>121</v>
      </c>
      <c r="F123" s="109"/>
      <c r="G123" s="109"/>
      <c r="H123" s="109"/>
      <c r="I123" s="62"/>
      <c r="J123" s="108"/>
      <c r="K123" s="108"/>
      <c r="L123" s="108"/>
      <c r="M123" s="62"/>
      <c r="N123" s="108"/>
      <c r="O123" s="108"/>
      <c r="P123" s="108"/>
      <c r="Q123" s="108"/>
      <c r="R123" s="108"/>
      <c r="S123" s="108"/>
      <c r="T123" s="108"/>
      <c r="U123" s="108"/>
      <c r="V123" s="108"/>
      <c r="W123" s="108"/>
      <c r="X123" s="108"/>
      <c r="Y123" s="108"/>
      <c r="Z123" s="108"/>
      <c r="AA123" s="108"/>
      <c r="AB123" s="108"/>
      <c r="AC123" s="108"/>
    </row>
    <row r="124" spans="1:29" s="1" customFormat="1" ht="15.75" x14ac:dyDescent="0.25">
      <c r="A124" s="28" t="s">
        <v>218</v>
      </c>
      <c r="B124" s="55" t="s">
        <v>86</v>
      </c>
      <c r="C124" s="90"/>
      <c r="D124" s="90"/>
      <c r="E124" s="90"/>
      <c r="F124" s="109"/>
      <c r="G124" s="109"/>
      <c r="H124" s="109"/>
      <c r="I124" s="62"/>
      <c r="J124" s="108"/>
      <c r="K124" s="108"/>
      <c r="L124" s="108"/>
      <c r="M124" s="62">
        <v>1440</v>
      </c>
      <c r="N124" s="108"/>
      <c r="O124" s="108"/>
      <c r="P124" s="108"/>
      <c r="Q124" s="108"/>
      <c r="R124" s="108"/>
      <c r="S124" s="108"/>
      <c r="T124" s="108"/>
      <c r="U124" s="108"/>
      <c r="V124" s="108"/>
      <c r="W124" s="108"/>
      <c r="X124" s="108"/>
      <c r="Y124" s="108"/>
      <c r="Z124" s="108"/>
      <c r="AA124" s="108"/>
      <c r="AB124" s="108"/>
      <c r="AC124" s="108"/>
    </row>
    <row r="125" spans="1:29" s="1" customFormat="1" ht="15.75" x14ac:dyDescent="0.25">
      <c r="A125" s="17" t="s">
        <v>219</v>
      </c>
      <c r="B125" s="55" t="s">
        <v>88</v>
      </c>
      <c r="C125" s="90"/>
      <c r="D125" s="90"/>
      <c r="E125" s="90"/>
      <c r="F125" s="109"/>
      <c r="G125" s="109"/>
      <c r="H125" s="109"/>
      <c r="I125" s="62"/>
      <c r="J125" s="108"/>
      <c r="K125" s="108"/>
      <c r="L125" s="108"/>
      <c r="M125" s="62"/>
      <c r="N125" s="108"/>
      <c r="O125" s="108"/>
      <c r="P125" s="108"/>
      <c r="Q125" s="62">
        <v>15000</v>
      </c>
      <c r="R125" s="108"/>
      <c r="S125" s="108"/>
      <c r="T125" s="108"/>
      <c r="U125" s="108"/>
      <c r="V125" s="108"/>
      <c r="W125" s="108"/>
      <c r="X125" s="108"/>
      <c r="Y125" s="108"/>
      <c r="Z125" s="108"/>
      <c r="AA125" s="108"/>
      <c r="AB125" s="108"/>
      <c r="AC125" s="108"/>
    </row>
    <row r="126" spans="1:29" s="1" customFormat="1" ht="47.25" x14ac:dyDescent="0.25">
      <c r="A126" s="17" t="s">
        <v>220</v>
      </c>
      <c r="B126" s="55" t="s">
        <v>221</v>
      </c>
      <c r="C126" s="90" t="s">
        <v>175</v>
      </c>
      <c r="D126" s="90">
        <v>100</v>
      </c>
      <c r="E126" s="90" t="s">
        <v>216</v>
      </c>
      <c r="F126" s="109"/>
      <c r="G126" s="109"/>
      <c r="H126" s="109"/>
      <c r="I126" s="62"/>
      <c r="J126" s="108"/>
      <c r="K126" s="108"/>
      <c r="L126" s="108"/>
      <c r="M126" s="62"/>
      <c r="N126" s="108"/>
      <c r="O126" s="108"/>
      <c r="P126" s="108"/>
      <c r="Q126" s="62"/>
      <c r="R126" s="108"/>
      <c r="S126" s="108"/>
      <c r="T126" s="108"/>
      <c r="U126" s="108"/>
      <c r="V126" s="108"/>
      <c r="W126" s="108"/>
      <c r="X126" s="108"/>
      <c r="Y126" s="108"/>
      <c r="Z126" s="108"/>
      <c r="AA126" s="108"/>
      <c r="AB126" s="108"/>
      <c r="AC126" s="108"/>
    </row>
    <row r="127" spans="1:29" s="1" customFormat="1" ht="15.75" x14ac:dyDescent="0.25">
      <c r="A127" s="17" t="s">
        <v>222</v>
      </c>
      <c r="B127" s="55" t="s">
        <v>86</v>
      </c>
      <c r="C127" s="90"/>
      <c r="D127" s="90"/>
      <c r="E127" s="90"/>
      <c r="F127" s="109"/>
      <c r="G127" s="109"/>
      <c r="H127" s="109"/>
      <c r="I127" s="62"/>
      <c r="J127" s="108"/>
      <c r="K127" s="108"/>
      <c r="L127" s="108"/>
      <c r="M127" s="62">
        <v>5023</v>
      </c>
      <c r="N127" s="108"/>
      <c r="O127" s="108"/>
      <c r="P127" s="108"/>
      <c r="Q127" s="62"/>
      <c r="R127" s="108"/>
      <c r="S127" s="108"/>
      <c r="T127" s="108"/>
      <c r="U127" s="108"/>
      <c r="V127" s="108"/>
      <c r="W127" s="108"/>
      <c r="X127" s="108"/>
      <c r="Y127" s="108"/>
      <c r="Z127" s="108"/>
      <c r="AA127" s="108"/>
      <c r="AB127" s="108"/>
      <c r="AC127" s="108"/>
    </row>
    <row r="128" spans="1:29" s="1" customFormat="1" ht="15.75" x14ac:dyDescent="0.25">
      <c r="A128" s="17" t="s">
        <v>223</v>
      </c>
      <c r="B128" s="55" t="s">
        <v>88</v>
      </c>
      <c r="C128" s="90"/>
      <c r="D128" s="90"/>
      <c r="E128" s="90"/>
      <c r="F128" s="109"/>
      <c r="G128" s="109"/>
      <c r="H128" s="109"/>
      <c r="I128" s="62"/>
      <c r="J128" s="108"/>
      <c r="K128" s="108"/>
      <c r="L128" s="108"/>
      <c r="M128" s="108"/>
      <c r="N128" s="108"/>
      <c r="O128" s="108"/>
      <c r="P128" s="108"/>
      <c r="Q128" s="62">
        <v>41407</v>
      </c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</row>
    <row r="129" spans="1:29" s="1" customFormat="1" ht="49.5" customHeight="1" x14ac:dyDescent="0.25">
      <c r="A129" s="17" t="s">
        <v>224</v>
      </c>
      <c r="B129" s="71" t="s">
        <v>225</v>
      </c>
      <c r="C129" s="90" t="s">
        <v>226</v>
      </c>
      <c r="D129" s="90">
        <v>100</v>
      </c>
      <c r="E129" s="90">
        <v>2015</v>
      </c>
      <c r="F129" s="109"/>
      <c r="G129" s="109"/>
      <c r="H129" s="109"/>
      <c r="I129" s="62"/>
      <c r="J129" s="108"/>
      <c r="K129" s="108"/>
      <c r="L129" s="108"/>
      <c r="M129" s="108"/>
      <c r="N129" s="108"/>
      <c r="O129" s="108"/>
      <c r="P129" s="108"/>
      <c r="Q129" s="62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8"/>
      <c r="AC129" s="108"/>
    </row>
    <row r="130" spans="1:29" s="1" customFormat="1" ht="15.75" x14ac:dyDescent="0.25">
      <c r="A130" s="17" t="s">
        <v>227</v>
      </c>
      <c r="B130" s="55" t="s">
        <v>228</v>
      </c>
      <c r="C130" s="90"/>
      <c r="D130" s="90"/>
      <c r="E130" s="90"/>
      <c r="F130" s="109"/>
      <c r="G130" s="109"/>
      <c r="H130" s="109"/>
      <c r="I130" s="62">
        <v>300</v>
      </c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</row>
    <row r="131" spans="1:29" s="1" customFormat="1" ht="31.5" x14ac:dyDescent="0.25">
      <c r="A131" s="17" t="s">
        <v>229</v>
      </c>
      <c r="B131" s="55" t="s">
        <v>230</v>
      </c>
      <c r="C131" s="90" t="s">
        <v>83</v>
      </c>
      <c r="D131" s="90">
        <v>0.2</v>
      </c>
      <c r="E131" s="90" t="s">
        <v>169</v>
      </c>
      <c r="F131" s="109"/>
      <c r="G131" s="109"/>
      <c r="H131" s="109"/>
      <c r="I131" s="62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</row>
    <row r="132" spans="1:29" s="1" customFormat="1" ht="15.75" x14ac:dyDescent="0.25">
      <c r="A132" s="17" t="s">
        <v>231</v>
      </c>
      <c r="B132" s="55" t="s">
        <v>86</v>
      </c>
      <c r="C132" s="90"/>
      <c r="D132" s="90"/>
      <c r="E132" s="90"/>
      <c r="F132" s="109"/>
      <c r="G132" s="109"/>
      <c r="H132" s="109"/>
      <c r="I132" s="62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62">
        <v>4158</v>
      </c>
      <c r="V132" s="108"/>
      <c r="W132" s="108"/>
      <c r="X132" s="108"/>
      <c r="Y132" s="108"/>
      <c r="Z132" s="108"/>
      <c r="AA132" s="108"/>
      <c r="AB132" s="108"/>
      <c r="AC132" s="108"/>
    </row>
    <row r="133" spans="1:29" s="1" customFormat="1" ht="31.5" customHeight="1" x14ac:dyDescent="0.25">
      <c r="A133" s="17" t="s">
        <v>232</v>
      </c>
      <c r="B133" s="55" t="s">
        <v>233</v>
      </c>
      <c r="C133" s="90" t="s">
        <v>226</v>
      </c>
      <c r="D133" s="90">
        <v>1985</v>
      </c>
      <c r="E133" s="90">
        <v>2015</v>
      </c>
      <c r="F133" s="109"/>
      <c r="G133" s="109"/>
      <c r="H133" s="109"/>
      <c r="I133" s="62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  <c r="V133" s="108"/>
      <c r="W133" s="108"/>
      <c r="X133" s="108"/>
      <c r="Y133" s="108"/>
      <c r="Z133" s="108"/>
      <c r="AA133" s="108"/>
      <c r="AB133" s="108"/>
      <c r="AC133" s="108"/>
    </row>
    <row r="134" spans="1:29" s="1" customFormat="1" ht="18" customHeight="1" x14ac:dyDescent="0.25">
      <c r="A134" s="17" t="s">
        <v>234</v>
      </c>
      <c r="B134" s="55" t="s">
        <v>228</v>
      </c>
      <c r="F134" s="109"/>
      <c r="G134" s="109"/>
      <c r="H134" s="109"/>
      <c r="I134" s="62">
        <v>300</v>
      </c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108"/>
      <c r="W134" s="108"/>
      <c r="X134" s="108"/>
      <c r="Y134" s="108"/>
      <c r="Z134" s="108"/>
      <c r="AA134" s="108"/>
      <c r="AB134" s="108"/>
      <c r="AC134" s="108"/>
    </row>
    <row r="135" spans="1:29" s="1" customFormat="1" ht="15.75" x14ac:dyDescent="0.25">
      <c r="A135" s="67" t="s">
        <v>46</v>
      </c>
      <c r="B135" s="72" t="s">
        <v>235</v>
      </c>
      <c r="C135" s="73"/>
      <c r="D135" s="73"/>
      <c r="E135" s="73"/>
      <c r="F135" s="122"/>
      <c r="G135" s="122"/>
      <c r="H135" s="122"/>
      <c r="I135" s="120">
        <f>I137+I139+I141+I143</f>
        <v>10000</v>
      </c>
      <c r="J135" s="120"/>
      <c r="K135" s="120"/>
      <c r="L135" s="120"/>
      <c r="M135" s="120"/>
      <c r="N135" s="120"/>
      <c r="O135" s="120"/>
      <c r="P135" s="120"/>
      <c r="Q135" s="120">
        <f>Q137+Q139+Q141+Q143</f>
        <v>2283</v>
      </c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20"/>
      <c r="AC135" s="120"/>
    </row>
    <row r="136" spans="1:29" s="1" customFormat="1" ht="47.25" x14ac:dyDescent="0.25">
      <c r="A136" s="17" t="s">
        <v>48</v>
      </c>
      <c r="B136" s="54" t="s">
        <v>236</v>
      </c>
      <c r="C136" s="90" t="s">
        <v>175</v>
      </c>
      <c r="D136" s="90">
        <v>100</v>
      </c>
      <c r="E136" s="90" t="s">
        <v>121</v>
      </c>
      <c r="F136" s="109"/>
      <c r="G136" s="109"/>
      <c r="H136" s="109"/>
      <c r="I136" s="62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108"/>
      <c r="W136" s="108"/>
      <c r="X136" s="108"/>
      <c r="Y136" s="108"/>
      <c r="Z136" s="108"/>
      <c r="AA136" s="108"/>
      <c r="AB136" s="108"/>
      <c r="AC136" s="108"/>
    </row>
    <row r="137" spans="1:29" s="1" customFormat="1" ht="15.75" x14ac:dyDescent="0.25">
      <c r="A137" s="17" t="s">
        <v>50</v>
      </c>
      <c r="B137" s="55" t="s">
        <v>237</v>
      </c>
      <c r="C137" s="90"/>
      <c r="D137" s="90"/>
      <c r="E137" s="90"/>
      <c r="F137" s="109"/>
      <c r="G137" s="109"/>
      <c r="H137" s="109"/>
      <c r="I137" s="62">
        <v>6300</v>
      </c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  <c r="V137" s="108"/>
      <c r="W137" s="108"/>
      <c r="X137" s="108"/>
      <c r="Y137" s="108"/>
      <c r="Z137" s="108"/>
      <c r="AA137" s="108"/>
      <c r="AB137" s="108"/>
      <c r="AC137" s="108"/>
    </row>
    <row r="138" spans="1:29" s="1" customFormat="1" ht="47.25" x14ac:dyDescent="0.25">
      <c r="A138" s="17" t="s">
        <v>81</v>
      </c>
      <c r="B138" s="54" t="s">
        <v>238</v>
      </c>
      <c r="C138" s="90" t="s">
        <v>83</v>
      </c>
      <c r="D138" s="90">
        <v>2</v>
      </c>
      <c r="E138" s="90" t="s">
        <v>322</v>
      </c>
      <c r="F138" s="109"/>
      <c r="G138" s="109"/>
      <c r="H138" s="109"/>
      <c r="I138" s="62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08"/>
      <c r="W138" s="108"/>
      <c r="X138" s="108"/>
      <c r="Y138" s="108"/>
      <c r="Z138" s="108"/>
      <c r="AA138" s="108"/>
      <c r="AB138" s="108"/>
      <c r="AC138" s="108"/>
    </row>
    <row r="139" spans="1:29" s="1" customFormat="1" ht="15.75" x14ac:dyDescent="0.25">
      <c r="A139" s="17" t="s">
        <v>85</v>
      </c>
      <c r="B139" s="55" t="s">
        <v>86</v>
      </c>
      <c r="C139" s="90"/>
      <c r="D139" s="90"/>
      <c r="E139" s="90"/>
      <c r="F139" s="109"/>
      <c r="G139" s="109"/>
      <c r="H139" s="109"/>
      <c r="I139" s="62"/>
      <c r="J139" s="108"/>
      <c r="K139" s="108"/>
      <c r="L139" s="108"/>
      <c r="M139" s="108"/>
      <c r="N139" s="108"/>
      <c r="O139" s="108"/>
      <c r="P139" s="108"/>
      <c r="Q139" s="62">
        <v>2283</v>
      </c>
      <c r="R139" s="108"/>
      <c r="S139" s="108"/>
      <c r="T139" s="108"/>
      <c r="U139" s="108"/>
      <c r="V139" s="108"/>
      <c r="W139" s="108"/>
      <c r="X139" s="108"/>
      <c r="Y139" s="108"/>
      <c r="Z139" s="108"/>
      <c r="AA139" s="108"/>
      <c r="AB139" s="108"/>
      <c r="AC139" s="108"/>
    </row>
    <row r="140" spans="1:29" s="1" customFormat="1" ht="31.5" x14ac:dyDescent="0.25">
      <c r="A140" s="65" t="s">
        <v>89</v>
      </c>
      <c r="B140" s="54" t="s">
        <v>239</v>
      </c>
      <c r="C140" s="90" t="s">
        <v>129</v>
      </c>
      <c r="D140" s="90">
        <v>95</v>
      </c>
      <c r="E140" s="90" t="s">
        <v>121</v>
      </c>
      <c r="F140" s="109"/>
      <c r="G140" s="109"/>
      <c r="H140" s="109"/>
      <c r="I140" s="62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</row>
    <row r="141" spans="1:29" s="1" customFormat="1" ht="15.75" x14ac:dyDescent="0.25">
      <c r="A141" s="65" t="s">
        <v>91</v>
      </c>
      <c r="B141" s="55" t="s">
        <v>86</v>
      </c>
      <c r="C141" s="90"/>
      <c r="D141" s="90"/>
      <c r="E141" s="90"/>
      <c r="F141" s="109"/>
      <c r="G141" s="109"/>
      <c r="H141" s="109"/>
      <c r="I141" s="62">
        <v>2500</v>
      </c>
      <c r="J141" s="108"/>
      <c r="K141" s="108"/>
      <c r="L141" s="108"/>
      <c r="M141" s="108"/>
      <c r="N141" s="108"/>
      <c r="O141" s="108"/>
      <c r="P141" s="108"/>
      <c r="Q141" s="108"/>
      <c r="R141" s="108"/>
      <c r="S141" s="108"/>
      <c r="T141" s="108"/>
      <c r="U141" s="108"/>
      <c r="V141" s="108"/>
      <c r="W141" s="108"/>
      <c r="X141" s="108"/>
      <c r="Y141" s="108"/>
      <c r="Z141" s="108"/>
      <c r="AA141" s="108"/>
      <c r="AB141" s="108"/>
      <c r="AC141" s="108"/>
    </row>
    <row r="142" spans="1:29" s="1" customFormat="1" ht="59.25" customHeight="1" x14ac:dyDescent="0.25">
      <c r="A142" s="65" t="s">
        <v>95</v>
      </c>
      <c r="B142" s="55" t="s">
        <v>240</v>
      </c>
      <c r="C142" s="90" t="s">
        <v>241</v>
      </c>
      <c r="D142" s="90" t="s">
        <v>242</v>
      </c>
      <c r="E142" s="90" t="s">
        <v>161</v>
      </c>
      <c r="F142" s="109"/>
      <c r="G142" s="109"/>
      <c r="H142" s="109"/>
      <c r="I142" s="62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8"/>
      <c r="V142" s="108"/>
      <c r="W142" s="108"/>
      <c r="X142" s="108"/>
      <c r="Y142" s="108"/>
      <c r="Z142" s="108"/>
      <c r="AA142" s="108"/>
      <c r="AB142" s="108"/>
      <c r="AC142" s="108"/>
    </row>
    <row r="143" spans="1:29" s="1" customFormat="1" ht="15.75" x14ac:dyDescent="0.25">
      <c r="A143" s="65" t="s">
        <v>99</v>
      </c>
      <c r="B143" s="55" t="s">
        <v>86</v>
      </c>
      <c r="C143" s="90"/>
      <c r="D143" s="90"/>
      <c r="E143" s="90"/>
      <c r="F143" s="109"/>
      <c r="G143" s="109"/>
      <c r="H143" s="109"/>
      <c r="I143" s="62">
        <v>1200</v>
      </c>
      <c r="J143" s="108"/>
      <c r="K143" s="108"/>
      <c r="L143" s="108"/>
      <c r="M143" s="108"/>
      <c r="N143" s="108"/>
      <c r="O143" s="108"/>
      <c r="P143" s="108"/>
      <c r="Q143" s="108"/>
      <c r="R143" s="108"/>
      <c r="S143" s="108"/>
      <c r="T143" s="108"/>
      <c r="U143" s="108"/>
      <c r="V143" s="108"/>
      <c r="W143" s="108"/>
      <c r="X143" s="108"/>
      <c r="Y143" s="108"/>
      <c r="Z143" s="108"/>
      <c r="AA143" s="108"/>
      <c r="AB143" s="108"/>
      <c r="AC143" s="108"/>
    </row>
    <row r="144" spans="1:29" s="69" customFormat="1" ht="15.75" x14ac:dyDescent="0.25">
      <c r="A144" s="67" t="s">
        <v>58</v>
      </c>
      <c r="B144" s="72" t="s">
        <v>243</v>
      </c>
      <c r="C144" s="73"/>
      <c r="D144" s="73"/>
      <c r="E144" s="73"/>
      <c r="F144" s="122"/>
      <c r="G144" s="122"/>
      <c r="H144" s="122"/>
      <c r="I144" s="120"/>
      <c r="J144" s="120"/>
      <c r="K144" s="120"/>
      <c r="L144" s="120"/>
      <c r="M144" s="120"/>
      <c r="N144" s="120"/>
      <c r="O144" s="120"/>
      <c r="P144" s="120"/>
      <c r="Q144" s="120">
        <f t="shared" ref="Q144:Y144" si="0">Q146+Q148+Q150+Q152</f>
        <v>6400</v>
      </c>
      <c r="R144" s="120"/>
      <c r="S144" s="120"/>
      <c r="T144" s="120"/>
      <c r="U144" s="120"/>
      <c r="V144" s="120"/>
      <c r="W144" s="120"/>
      <c r="X144" s="120"/>
      <c r="Y144" s="120">
        <f t="shared" si="0"/>
        <v>7513.5</v>
      </c>
      <c r="Z144" s="120"/>
      <c r="AA144" s="120"/>
      <c r="AB144" s="120"/>
      <c r="AC144" s="120"/>
    </row>
    <row r="145" spans="1:29" s="1" customFormat="1" ht="31.5" x14ac:dyDescent="0.25">
      <c r="A145" s="17" t="s">
        <v>60</v>
      </c>
      <c r="B145" s="54" t="s">
        <v>244</v>
      </c>
      <c r="C145" s="90" t="s">
        <v>167</v>
      </c>
      <c r="D145" s="90" t="s">
        <v>245</v>
      </c>
      <c r="E145" s="90" t="s">
        <v>246</v>
      </c>
      <c r="F145" s="109"/>
      <c r="G145" s="109"/>
      <c r="H145" s="109"/>
      <c r="I145" s="62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  <c r="W145" s="108"/>
      <c r="X145" s="108"/>
      <c r="Y145" s="108"/>
      <c r="Z145" s="108"/>
      <c r="AA145" s="108"/>
      <c r="AB145" s="108"/>
      <c r="AC145" s="108"/>
    </row>
    <row r="146" spans="1:29" s="1" customFormat="1" ht="15.75" x14ac:dyDescent="0.25">
      <c r="A146" s="17" t="s">
        <v>62</v>
      </c>
      <c r="B146" s="55" t="s">
        <v>86</v>
      </c>
      <c r="C146" s="90"/>
      <c r="D146" s="90"/>
      <c r="E146" s="90"/>
      <c r="F146" s="109"/>
      <c r="G146" s="109"/>
      <c r="H146" s="109"/>
      <c r="I146" s="62"/>
      <c r="J146" s="108"/>
      <c r="K146" s="108"/>
      <c r="L146" s="108"/>
      <c r="M146" s="108"/>
      <c r="N146" s="108"/>
      <c r="O146" s="108"/>
      <c r="P146" s="108"/>
      <c r="Q146" s="114"/>
      <c r="R146" s="114"/>
      <c r="S146" s="114"/>
      <c r="T146" s="114"/>
      <c r="U146" s="114"/>
      <c r="V146" s="114"/>
      <c r="W146" s="114"/>
      <c r="X146" s="114"/>
      <c r="Y146" s="114">
        <v>1200</v>
      </c>
      <c r="Z146" s="108"/>
      <c r="AA146" s="108"/>
      <c r="AB146" s="108"/>
      <c r="AC146" s="108"/>
    </row>
    <row r="147" spans="1:29" s="1" customFormat="1" ht="47.25" x14ac:dyDescent="0.25">
      <c r="A147" s="17" t="s">
        <v>104</v>
      </c>
      <c r="B147" s="74" t="s">
        <v>247</v>
      </c>
      <c r="C147" s="90" t="s">
        <v>175</v>
      </c>
      <c r="D147" s="90">
        <v>130</v>
      </c>
      <c r="E147" s="90" t="s">
        <v>382</v>
      </c>
      <c r="F147" s="109"/>
      <c r="G147" s="109"/>
      <c r="H147" s="109"/>
      <c r="I147" s="62"/>
      <c r="J147" s="108"/>
      <c r="K147" s="108"/>
      <c r="L147" s="108"/>
      <c r="M147" s="108"/>
      <c r="N147" s="108"/>
      <c r="O147" s="108"/>
      <c r="P147" s="108"/>
      <c r="Q147" s="114"/>
      <c r="R147" s="114"/>
      <c r="S147" s="114"/>
      <c r="T147" s="114"/>
      <c r="U147" s="114"/>
      <c r="V147" s="114"/>
      <c r="W147" s="114"/>
      <c r="X147" s="114"/>
      <c r="Y147" s="114"/>
      <c r="Z147" s="108"/>
      <c r="AA147" s="108"/>
      <c r="AB147" s="108"/>
      <c r="AC147" s="108"/>
    </row>
    <row r="148" spans="1:29" s="1" customFormat="1" ht="15.75" x14ac:dyDescent="0.25">
      <c r="A148" s="17" t="s">
        <v>108</v>
      </c>
      <c r="B148" s="55" t="s">
        <v>86</v>
      </c>
      <c r="C148" s="90"/>
      <c r="D148" s="90"/>
      <c r="E148" s="90"/>
      <c r="F148" s="109"/>
      <c r="G148" s="109"/>
      <c r="H148" s="109"/>
      <c r="I148" s="62"/>
      <c r="J148" s="108"/>
      <c r="K148" s="108"/>
      <c r="L148" s="108"/>
      <c r="M148" s="108"/>
      <c r="N148" s="108"/>
      <c r="O148" s="108"/>
      <c r="P148" s="108"/>
      <c r="Q148" s="114">
        <v>6400</v>
      </c>
      <c r="R148" s="114"/>
      <c r="S148" s="114"/>
      <c r="T148" s="114"/>
      <c r="U148" s="114"/>
      <c r="V148" s="114"/>
      <c r="W148" s="114"/>
      <c r="X148" s="114"/>
      <c r="Y148" s="114"/>
      <c r="Z148" s="108"/>
      <c r="AA148" s="108"/>
      <c r="AB148" s="108"/>
      <c r="AC148" s="108"/>
    </row>
    <row r="149" spans="1:29" s="1" customFormat="1" ht="31.5" x14ac:dyDescent="0.25">
      <c r="A149" s="17" t="s">
        <v>248</v>
      </c>
      <c r="B149" s="54" t="s">
        <v>249</v>
      </c>
      <c r="C149" s="90" t="s">
        <v>83</v>
      </c>
      <c r="D149" s="90">
        <v>1.3</v>
      </c>
      <c r="E149" s="75" t="s">
        <v>246</v>
      </c>
      <c r="F149" s="109"/>
      <c r="G149" s="109"/>
      <c r="H149" s="109"/>
      <c r="I149" s="62"/>
      <c r="J149" s="108"/>
      <c r="K149" s="108"/>
      <c r="L149" s="108"/>
      <c r="M149" s="108"/>
      <c r="N149" s="108"/>
      <c r="O149" s="108"/>
      <c r="P149" s="108"/>
      <c r="Q149" s="114"/>
      <c r="R149" s="114"/>
      <c r="S149" s="114"/>
      <c r="T149" s="114"/>
      <c r="U149" s="114"/>
      <c r="V149" s="114"/>
      <c r="W149" s="114"/>
      <c r="X149" s="114"/>
      <c r="Y149" s="114"/>
      <c r="Z149" s="108"/>
      <c r="AA149" s="108"/>
      <c r="AB149" s="108"/>
      <c r="AC149" s="108"/>
    </row>
    <row r="150" spans="1:29" s="1" customFormat="1" ht="15.75" x14ac:dyDescent="0.25">
      <c r="A150" s="17" t="s">
        <v>250</v>
      </c>
      <c r="B150" s="55" t="s">
        <v>86</v>
      </c>
      <c r="C150" s="90"/>
      <c r="D150" s="90"/>
      <c r="E150" s="90"/>
      <c r="F150" s="109"/>
      <c r="G150" s="109"/>
      <c r="H150" s="109"/>
      <c r="I150" s="62"/>
      <c r="J150" s="108"/>
      <c r="K150" s="108"/>
      <c r="L150" s="108"/>
      <c r="M150" s="108"/>
      <c r="N150" s="108"/>
      <c r="O150" s="108"/>
      <c r="P150" s="108"/>
      <c r="Q150" s="114"/>
      <c r="R150" s="114"/>
      <c r="S150" s="114"/>
      <c r="T150" s="114"/>
      <c r="U150" s="114"/>
      <c r="V150" s="114"/>
      <c r="W150" s="114"/>
      <c r="X150" s="114"/>
      <c r="Y150" s="114">
        <v>2500</v>
      </c>
      <c r="Z150" s="108"/>
      <c r="AA150" s="108"/>
      <c r="AB150" s="108"/>
      <c r="AC150" s="108"/>
    </row>
    <row r="151" spans="1:29" s="1" customFormat="1" ht="31.5" customHeight="1" x14ac:dyDescent="0.25">
      <c r="A151" s="76" t="s">
        <v>251</v>
      </c>
      <c r="B151" s="55" t="s">
        <v>252</v>
      </c>
      <c r="C151" s="90" t="s">
        <v>158</v>
      </c>
      <c r="D151" s="90">
        <v>80</v>
      </c>
      <c r="E151" s="90" t="s">
        <v>246</v>
      </c>
      <c r="F151" s="109"/>
      <c r="G151" s="109"/>
      <c r="H151" s="109"/>
      <c r="I151" s="62"/>
      <c r="J151" s="108"/>
      <c r="K151" s="108"/>
      <c r="L151" s="108"/>
      <c r="M151" s="108"/>
      <c r="N151" s="108"/>
      <c r="O151" s="108"/>
      <c r="P151" s="108"/>
      <c r="Q151" s="114"/>
      <c r="R151" s="114"/>
      <c r="S151" s="114"/>
      <c r="T151" s="114"/>
      <c r="U151" s="114"/>
      <c r="V151" s="114"/>
      <c r="W151" s="114"/>
      <c r="X151" s="114"/>
      <c r="Y151" s="114"/>
      <c r="Z151" s="108"/>
      <c r="AA151" s="108"/>
      <c r="AB151" s="108"/>
      <c r="AC151" s="108"/>
    </row>
    <row r="152" spans="1:29" s="1" customFormat="1" ht="18" customHeight="1" x14ac:dyDescent="0.25">
      <c r="A152" s="76" t="s">
        <v>253</v>
      </c>
      <c r="B152" s="55" t="s">
        <v>86</v>
      </c>
      <c r="C152" s="4"/>
      <c r="D152" s="4"/>
      <c r="E152" s="4"/>
      <c r="F152" s="109"/>
      <c r="G152" s="109"/>
      <c r="H152" s="109"/>
      <c r="I152" s="62"/>
      <c r="J152" s="108"/>
      <c r="K152" s="108"/>
      <c r="L152" s="108"/>
      <c r="M152" s="108"/>
      <c r="N152" s="108"/>
      <c r="O152" s="108"/>
      <c r="P152" s="108"/>
      <c r="Q152" s="115"/>
      <c r="R152" s="115"/>
      <c r="S152" s="115"/>
      <c r="T152" s="115"/>
      <c r="U152" s="115"/>
      <c r="V152" s="115"/>
      <c r="W152" s="115"/>
      <c r="X152" s="115"/>
      <c r="Y152" s="123">
        <v>3813.5</v>
      </c>
      <c r="Z152" s="108"/>
      <c r="AA152" s="108"/>
      <c r="AB152" s="108"/>
      <c r="AC152" s="108"/>
    </row>
    <row r="153" spans="1:29" s="69" customFormat="1" ht="15.75" x14ac:dyDescent="0.25">
      <c r="A153" s="77" t="s">
        <v>109</v>
      </c>
      <c r="B153" s="72" t="s">
        <v>254</v>
      </c>
      <c r="C153" s="73"/>
      <c r="D153" s="73"/>
      <c r="E153" s="73"/>
      <c r="F153" s="122"/>
      <c r="G153" s="122"/>
      <c r="H153" s="122"/>
      <c r="I153" s="120"/>
      <c r="J153" s="120"/>
      <c r="K153" s="120"/>
      <c r="L153" s="120"/>
      <c r="M153" s="120">
        <f>M155+M157+M159+M161+M163+M165</f>
        <v>2700</v>
      </c>
      <c r="N153" s="120"/>
      <c r="O153" s="120"/>
      <c r="P153" s="120"/>
      <c r="Q153" s="120">
        <f>Q155+Q157+Q159+Q161+Q163+Q165</f>
        <v>7683</v>
      </c>
      <c r="R153" s="120"/>
      <c r="S153" s="120"/>
      <c r="T153" s="120"/>
      <c r="U153" s="120">
        <f>U155+U157+U159+U161+U163+U165</f>
        <v>2000</v>
      </c>
      <c r="V153" s="120"/>
      <c r="W153" s="120"/>
      <c r="X153" s="120"/>
      <c r="Y153" s="120"/>
      <c r="Z153" s="120"/>
      <c r="AA153" s="120"/>
      <c r="AB153" s="120"/>
      <c r="AC153" s="120"/>
    </row>
    <row r="154" spans="1:29" s="1" customFormat="1" ht="33" customHeight="1" x14ac:dyDescent="0.25">
      <c r="A154" s="17" t="s">
        <v>255</v>
      </c>
      <c r="B154" s="54" t="s">
        <v>256</v>
      </c>
      <c r="C154" s="90" t="s">
        <v>175</v>
      </c>
      <c r="D154" s="90">
        <v>100</v>
      </c>
      <c r="E154" s="90" t="s">
        <v>382</v>
      </c>
      <c r="F154" s="109"/>
      <c r="G154" s="109"/>
      <c r="H154" s="109"/>
      <c r="I154" s="62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  <c r="AA154" s="108"/>
      <c r="AB154" s="108"/>
      <c r="AC154" s="108"/>
    </row>
    <row r="155" spans="1:29" s="1" customFormat="1" ht="15.75" x14ac:dyDescent="0.25">
      <c r="A155" s="17" t="s">
        <v>257</v>
      </c>
      <c r="B155" s="55" t="s">
        <v>86</v>
      </c>
      <c r="C155" s="90"/>
      <c r="D155" s="90"/>
      <c r="E155" s="90"/>
      <c r="F155" s="109"/>
      <c r="G155" s="109"/>
      <c r="H155" s="109"/>
      <c r="I155" s="62"/>
      <c r="J155" s="108"/>
      <c r="K155" s="108"/>
      <c r="L155" s="108"/>
      <c r="M155" s="108"/>
      <c r="N155" s="108"/>
      <c r="O155" s="108"/>
      <c r="P155" s="108"/>
      <c r="Q155" s="62">
        <v>5400</v>
      </c>
      <c r="R155" s="108"/>
      <c r="S155" s="108"/>
      <c r="T155" s="108"/>
      <c r="U155" s="108"/>
      <c r="V155" s="108"/>
      <c r="W155" s="108"/>
      <c r="X155" s="108"/>
      <c r="Y155" s="108"/>
      <c r="Z155" s="108"/>
      <c r="AA155" s="108"/>
      <c r="AB155" s="108"/>
      <c r="AC155" s="108"/>
    </row>
    <row r="156" spans="1:29" s="1" customFormat="1" ht="31.5" x14ac:dyDescent="0.25">
      <c r="A156" s="17" t="s">
        <v>258</v>
      </c>
      <c r="B156" s="71" t="s">
        <v>259</v>
      </c>
      <c r="C156" s="90" t="s">
        <v>129</v>
      </c>
      <c r="D156" s="90">
        <v>40</v>
      </c>
      <c r="E156" s="90" t="s">
        <v>169</v>
      </c>
      <c r="F156" s="109"/>
      <c r="G156" s="109"/>
      <c r="H156" s="109"/>
      <c r="I156" s="62"/>
      <c r="J156" s="108"/>
      <c r="K156" s="108"/>
      <c r="L156" s="108"/>
      <c r="M156" s="108"/>
      <c r="N156" s="108"/>
      <c r="O156" s="108"/>
      <c r="P156" s="108"/>
      <c r="Q156" s="62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8"/>
      <c r="AB156" s="108"/>
      <c r="AC156" s="108"/>
    </row>
    <row r="157" spans="1:29" s="1" customFormat="1" ht="15.75" x14ac:dyDescent="0.25">
      <c r="A157" s="17" t="s">
        <v>257</v>
      </c>
      <c r="B157" s="55" t="s">
        <v>86</v>
      </c>
      <c r="C157" s="90"/>
      <c r="D157" s="90"/>
      <c r="E157" s="90"/>
      <c r="F157" s="109"/>
      <c r="G157" s="109"/>
      <c r="H157" s="109"/>
      <c r="I157" s="62"/>
      <c r="J157" s="108"/>
      <c r="K157" s="108"/>
      <c r="L157" s="108"/>
      <c r="M157" s="108"/>
      <c r="N157" s="108"/>
      <c r="O157" s="108"/>
      <c r="P157" s="108"/>
      <c r="Q157" s="62"/>
      <c r="R157" s="108"/>
      <c r="S157" s="108"/>
      <c r="T157" s="108"/>
      <c r="U157" s="62">
        <v>500</v>
      </c>
      <c r="V157" s="108"/>
      <c r="W157" s="108"/>
      <c r="X157" s="108"/>
      <c r="Y157" s="108"/>
      <c r="Z157" s="108"/>
      <c r="AA157" s="108"/>
      <c r="AB157" s="108"/>
      <c r="AC157" s="108"/>
    </row>
    <row r="158" spans="1:29" s="1" customFormat="1" ht="47.25" x14ac:dyDescent="0.25">
      <c r="A158" s="17" t="s">
        <v>260</v>
      </c>
      <c r="B158" s="54" t="s">
        <v>261</v>
      </c>
      <c r="C158" s="90" t="s">
        <v>83</v>
      </c>
      <c r="D158" s="90">
        <v>0.4</v>
      </c>
      <c r="E158" s="90" t="s">
        <v>169</v>
      </c>
      <c r="F158" s="109"/>
      <c r="G158" s="109"/>
      <c r="H158" s="109"/>
      <c r="I158" s="62"/>
      <c r="J158" s="108"/>
      <c r="K158" s="108"/>
      <c r="L158" s="108"/>
      <c r="M158" s="108"/>
      <c r="N158" s="108"/>
      <c r="O158" s="108"/>
      <c r="P158" s="108"/>
      <c r="Q158" s="62"/>
      <c r="R158" s="108"/>
      <c r="S158" s="108"/>
      <c r="T158" s="108"/>
      <c r="U158" s="62"/>
      <c r="V158" s="108"/>
      <c r="W158" s="108"/>
      <c r="X158" s="108"/>
      <c r="Y158" s="108"/>
      <c r="Z158" s="108"/>
      <c r="AA158" s="108"/>
      <c r="AB158" s="108"/>
      <c r="AC158" s="108"/>
    </row>
    <row r="159" spans="1:29" s="1" customFormat="1" ht="15.75" x14ac:dyDescent="0.25">
      <c r="A159" s="17" t="s">
        <v>262</v>
      </c>
      <c r="B159" s="55" t="s">
        <v>86</v>
      </c>
      <c r="C159" s="90"/>
      <c r="D159" s="90"/>
      <c r="E159" s="90"/>
      <c r="F159" s="109"/>
      <c r="G159" s="109"/>
      <c r="H159" s="109"/>
      <c r="I159" s="62"/>
      <c r="J159" s="108"/>
      <c r="K159" s="108"/>
      <c r="L159" s="108"/>
      <c r="M159" s="108"/>
      <c r="N159" s="108"/>
      <c r="O159" s="108"/>
      <c r="P159" s="108"/>
      <c r="Q159" s="62"/>
      <c r="R159" s="108"/>
      <c r="S159" s="108"/>
      <c r="T159" s="108"/>
      <c r="U159" s="62">
        <v>1500</v>
      </c>
      <c r="V159" s="108"/>
      <c r="W159" s="108"/>
      <c r="X159" s="108"/>
      <c r="Y159" s="108"/>
      <c r="Z159" s="108"/>
      <c r="AA159" s="108"/>
      <c r="AB159" s="108"/>
      <c r="AC159" s="108"/>
    </row>
    <row r="160" spans="1:29" s="1" customFormat="1" ht="31.5" x14ac:dyDescent="0.25">
      <c r="A160" s="17" t="s">
        <v>263</v>
      </c>
      <c r="B160" s="54" t="s">
        <v>264</v>
      </c>
      <c r="C160" s="90" t="s">
        <v>83</v>
      </c>
      <c r="D160" s="90">
        <v>2</v>
      </c>
      <c r="E160" s="90" t="s">
        <v>322</v>
      </c>
      <c r="F160" s="109"/>
      <c r="G160" s="109"/>
      <c r="H160" s="109"/>
      <c r="I160" s="62"/>
      <c r="J160" s="108"/>
      <c r="K160" s="108"/>
      <c r="L160" s="108"/>
      <c r="M160" s="108"/>
      <c r="N160" s="108"/>
      <c r="O160" s="108"/>
      <c r="P160" s="108"/>
      <c r="Q160" s="62"/>
      <c r="R160" s="108"/>
      <c r="S160" s="108"/>
      <c r="T160" s="108"/>
      <c r="U160" s="108"/>
      <c r="V160" s="108"/>
      <c r="W160" s="108"/>
      <c r="X160" s="108"/>
      <c r="Y160" s="108"/>
      <c r="Z160" s="108"/>
      <c r="AA160" s="108"/>
      <c r="AB160" s="108"/>
      <c r="AC160" s="108"/>
    </row>
    <row r="161" spans="1:29" s="1" customFormat="1" ht="15.75" x14ac:dyDescent="0.25">
      <c r="A161" s="17" t="s">
        <v>265</v>
      </c>
      <c r="B161" s="55" t="s">
        <v>86</v>
      </c>
      <c r="C161" s="90"/>
      <c r="D161" s="90"/>
      <c r="E161" s="90"/>
      <c r="F161" s="109"/>
      <c r="G161" s="109"/>
      <c r="H161" s="109"/>
      <c r="I161" s="62"/>
      <c r="J161" s="108"/>
      <c r="K161" s="108"/>
      <c r="L161" s="108"/>
      <c r="M161" s="108"/>
      <c r="N161" s="108"/>
      <c r="O161" s="108"/>
      <c r="P161" s="108"/>
      <c r="Q161" s="62">
        <v>2283</v>
      </c>
      <c r="R161" s="108"/>
      <c r="S161" s="108"/>
      <c r="T161" s="108"/>
      <c r="U161" s="108"/>
      <c r="V161" s="108"/>
      <c r="W161" s="108"/>
      <c r="X161" s="108"/>
      <c r="Y161" s="108"/>
      <c r="Z161" s="108"/>
      <c r="AA161" s="108"/>
      <c r="AB161" s="108"/>
      <c r="AC161" s="108"/>
    </row>
    <row r="162" spans="1:29" s="1" customFormat="1" ht="32.25" customHeight="1" x14ac:dyDescent="0.25">
      <c r="A162" s="17" t="s">
        <v>266</v>
      </c>
      <c r="B162" s="55" t="s">
        <v>267</v>
      </c>
      <c r="C162" s="90" t="s">
        <v>83</v>
      </c>
      <c r="D162" s="90">
        <v>1.1000000000000001</v>
      </c>
      <c r="E162" s="90" t="s">
        <v>197</v>
      </c>
      <c r="F162" s="109"/>
      <c r="G162" s="109"/>
      <c r="H162" s="109"/>
      <c r="I162" s="62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08"/>
      <c r="V162" s="108"/>
      <c r="W162" s="108"/>
      <c r="X162" s="108"/>
      <c r="Y162" s="108"/>
      <c r="Z162" s="108"/>
      <c r="AA162" s="108"/>
      <c r="AB162" s="108"/>
      <c r="AC162" s="108"/>
    </row>
    <row r="163" spans="1:29" s="1" customFormat="1" ht="15.75" customHeight="1" x14ac:dyDescent="0.25">
      <c r="A163" s="17" t="s">
        <v>268</v>
      </c>
      <c r="B163" s="55" t="s">
        <v>86</v>
      </c>
      <c r="C163" s="90"/>
      <c r="D163" s="90"/>
      <c r="E163" s="90"/>
      <c r="F163" s="109"/>
      <c r="G163" s="109"/>
      <c r="H163" s="109"/>
      <c r="I163" s="62"/>
      <c r="J163" s="108"/>
      <c r="K163" s="108"/>
      <c r="L163" s="108"/>
      <c r="M163" s="62">
        <v>1500</v>
      </c>
      <c r="N163" s="108"/>
      <c r="O163" s="108"/>
      <c r="P163" s="108"/>
      <c r="Q163" s="108"/>
      <c r="R163" s="108"/>
      <c r="S163" s="108"/>
      <c r="T163" s="108"/>
      <c r="U163" s="108"/>
      <c r="V163" s="108"/>
      <c r="W163" s="108"/>
      <c r="X163" s="108"/>
      <c r="Y163" s="108"/>
      <c r="Z163" s="108"/>
      <c r="AA163" s="108"/>
      <c r="AB163" s="108"/>
      <c r="AC163" s="108"/>
    </row>
    <row r="164" spans="1:29" s="1" customFormat="1" ht="31.5" customHeight="1" x14ac:dyDescent="0.25">
      <c r="A164" s="17" t="s">
        <v>269</v>
      </c>
      <c r="B164" s="55" t="s">
        <v>380</v>
      </c>
      <c r="C164" s="90" t="s">
        <v>241</v>
      </c>
      <c r="D164" s="90" t="s">
        <v>270</v>
      </c>
      <c r="E164" s="90" t="s">
        <v>271</v>
      </c>
      <c r="F164" s="109"/>
      <c r="G164" s="109"/>
      <c r="H164" s="109"/>
      <c r="I164" s="62"/>
      <c r="J164" s="108"/>
      <c r="K164" s="108"/>
      <c r="L164" s="108"/>
      <c r="M164" s="62"/>
      <c r="N164" s="108"/>
      <c r="O164" s="108"/>
      <c r="P164" s="108"/>
      <c r="Q164" s="108"/>
      <c r="R164" s="108"/>
      <c r="S164" s="108"/>
      <c r="T164" s="108"/>
      <c r="U164" s="108"/>
      <c r="V164" s="108"/>
      <c r="W164" s="108"/>
      <c r="X164" s="108"/>
      <c r="Y164" s="108"/>
      <c r="Z164" s="108"/>
      <c r="AA164" s="108"/>
      <c r="AB164" s="108"/>
      <c r="AC164" s="108"/>
    </row>
    <row r="165" spans="1:29" s="1" customFormat="1" ht="15.75" customHeight="1" x14ac:dyDescent="0.25">
      <c r="A165" s="17" t="s">
        <v>272</v>
      </c>
      <c r="B165" s="55" t="s">
        <v>86</v>
      </c>
      <c r="C165" s="90"/>
      <c r="D165" s="90"/>
      <c r="E165" s="90"/>
      <c r="F165" s="109"/>
      <c r="G165" s="109"/>
      <c r="H165" s="109"/>
      <c r="I165" s="62"/>
      <c r="J165" s="108"/>
      <c r="K165" s="108"/>
      <c r="L165" s="108"/>
      <c r="M165" s="62">
        <v>1200</v>
      </c>
      <c r="N165" s="108"/>
      <c r="O165" s="108"/>
      <c r="P165" s="108"/>
      <c r="Q165" s="108"/>
      <c r="R165" s="108"/>
      <c r="S165" s="108"/>
      <c r="T165" s="108"/>
      <c r="U165" s="108"/>
      <c r="V165" s="108"/>
      <c r="W165" s="108"/>
      <c r="X165" s="108"/>
      <c r="Y165" s="108"/>
      <c r="Z165" s="108"/>
      <c r="AA165" s="108"/>
      <c r="AB165" s="108"/>
      <c r="AC165" s="108"/>
    </row>
    <row r="166" spans="1:29" s="69" customFormat="1" ht="15.75" x14ac:dyDescent="0.25">
      <c r="A166" s="67" t="s">
        <v>114</v>
      </c>
      <c r="B166" s="72" t="s">
        <v>273</v>
      </c>
      <c r="C166" s="73"/>
      <c r="D166" s="73"/>
      <c r="E166" s="73"/>
      <c r="F166" s="122"/>
      <c r="G166" s="122"/>
      <c r="H166" s="122"/>
      <c r="I166" s="120"/>
      <c r="J166" s="120"/>
      <c r="K166" s="120"/>
      <c r="L166" s="120"/>
      <c r="M166" s="120"/>
      <c r="N166" s="120"/>
      <c r="O166" s="120"/>
      <c r="P166" s="120"/>
      <c r="Q166" s="120">
        <f>Q168+Q170</f>
        <v>3283</v>
      </c>
      <c r="R166" s="120"/>
      <c r="S166" s="120"/>
      <c r="T166" s="120"/>
      <c r="U166" s="120">
        <f>U171</f>
        <v>12000</v>
      </c>
      <c r="V166" s="120"/>
      <c r="W166" s="120"/>
      <c r="X166" s="120"/>
      <c r="Y166" s="120"/>
      <c r="Z166" s="120"/>
      <c r="AA166" s="120"/>
      <c r="AB166" s="120"/>
      <c r="AC166" s="120"/>
    </row>
    <row r="167" spans="1:29" s="1" customFormat="1" ht="31.5" x14ac:dyDescent="0.25">
      <c r="A167" s="17" t="s">
        <v>115</v>
      </c>
      <c r="B167" s="54" t="s">
        <v>275</v>
      </c>
      <c r="C167" s="90" t="s">
        <v>38</v>
      </c>
      <c r="D167" s="90">
        <v>300</v>
      </c>
      <c r="E167" s="90" t="s">
        <v>383</v>
      </c>
      <c r="F167" s="109"/>
      <c r="G167" s="109"/>
      <c r="H167" s="109"/>
      <c r="I167" s="62"/>
      <c r="J167" s="108"/>
      <c r="K167" s="108"/>
      <c r="L167" s="108"/>
      <c r="M167" s="108"/>
      <c r="N167" s="108"/>
      <c r="O167" s="108"/>
      <c r="P167" s="108"/>
      <c r="Q167" s="62"/>
      <c r="R167" s="108"/>
      <c r="S167" s="108"/>
      <c r="T167" s="108"/>
      <c r="U167" s="108"/>
      <c r="V167" s="108"/>
      <c r="W167" s="108"/>
      <c r="X167" s="108"/>
      <c r="Y167" s="108"/>
      <c r="Z167" s="108"/>
      <c r="AA167" s="108"/>
      <c r="AB167" s="108"/>
      <c r="AC167" s="108"/>
    </row>
    <row r="168" spans="1:29" s="1" customFormat="1" ht="15.75" x14ac:dyDescent="0.25">
      <c r="A168" s="17" t="s">
        <v>116</v>
      </c>
      <c r="B168" s="55" t="s">
        <v>86</v>
      </c>
      <c r="C168" s="53"/>
      <c r="D168" s="53"/>
      <c r="E168" s="24"/>
      <c r="F168" s="124"/>
      <c r="G168" s="124"/>
      <c r="H168" s="124"/>
      <c r="I168" s="62"/>
      <c r="J168" s="108"/>
      <c r="K168" s="108"/>
      <c r="L168" s="108"/>
      <c r="M168" s="108"/>
      <c r="N168" s="108"/>
      <c r="O168" s="108"/>
      <c r="P168" s="108"/>
      <c r="Q168" s="62">
        <v>1283</v>
      </c>
      <c r="R168" s="108"/>
      <c r="S168" s="108"/>
      <c r="T168" s="108"/>
      <c r="U168" s="108"/>
      <c r="V168" s="108"/>
      <c r="W168" s="108"/>
      <c r="X168" s="108"/>
      <c r="Y168" s="108"/>
      <c r="Z168" s="108"/>
      <c r="AA168" s="108"/>
      <c r="AB168" s="108"/>
      <c r="AC168" s="108"/>
    </row>
    <row r="169" spans="1:29" s="1" customFormat="1" ht="51" customHeight="1" x14ac:dyDescent="0.25">
      <c r="A169" s="17" t="s">
        <v>319</v>
      </c>
      <c r="B169" s="55" t="s">
        <v>276</v>
      </c>
      <c r="C169" s="90" t="s">
        <v>167</v>
      </c>
      <c r="D169" s="90" t="s">
        <v>277</v>
      </c>
      <c r="E169" s="90" t="s">
        <v>316</v>
      </c>
      <c r="F169" s="109"/>
      <c r="G169" s="109"/>
      <c r="H169" s="109"/>
      <c r="I169" s="62"/>
      <c r="J169" s="108"/>
      <c r="K169" s="108"/>
      <c r="L169" s="108"/>
      <c r="M169" s="108"/>
      <c r="N169" s="108"/>
      <c r="O169" s="108"/>
      <c r="P169" s="108"/>
      <c r="Q169" s="62"/>
      <c r="R169" s="108"/>
      <c r="S169" s="108"/>
      <c r="T169" s="108"/>
      <c r="U169" s="108"/>
      <c r="V169" s="108"/>
      <c r="W169" s="108"/>
      <c r="X169" s="108"/>
      <c r="Y169" s="108"/>
      <c r="Z169" s="108"/>
      <c r="AA169" s="108"/>
      <c r="AB169" s="108"/>
      <c r="AC169" s="108"/>
    </row>
    <row r="170" spans="1:29" s="1" customFormat="1" ht="17.25" customHeight="1" x14ac:dyDescent="0.25">
      <c r="A170" s="17" t="s">
        <v>320</v>
      </c>
      <c r="B170" s="55" t="s">
        <v>86</v>
      </c>
      <c r="C170" s="90"/>
      <c r="D170" s="90"/>
      <c r="E170" s="90"/>
      <c r="F170" s="109"/>
      <c r="G170" s="109"/>
      <c r="H170" s="109"/>
      <c r="I170" s="62"/>
      <c r="J170" s="108"/>
      <c r="K170" s="108"/>
      <c r="L170" s="108"/>
      <c r="M170" s="108"/>
      <c r="N170" s="108"/>
      <c r="O170" s="108"/>
      <c r="P170" s="108"/>
      <c r="Q170" s="62">
        <v>2000</v>
      </c>
      <c r="R170" s="108"/>
      <c r="S170" s="108"/>
      <c r="T170" s="108"/>
      <c r="U170" s="108"/>
      <c r="V170" s="108"/>
      <c r="W170" s="108"/>
      <c r="X170" s="108"/>
      <c r="Y170" s="108"/>
      <c r="Z170" s="108"/>
      <c r="AA170" s="108"/>
      <c r="AB170" s="108"/>
      <c r="AC170" s="108"/>
    </row>
    <row r="171" spans="1:29" s="1" customFormat="1" ht="17.25" customHeight="1" x14ac:dyDescent="0.25">
      <c r="A171" s="17" t="s">
        <v>372</v>
      </c>
      <c r="B171" s="55" t="s">
        <v>314</v>
      </c>
      <c r="C171" s="4"/>
      <c r="D171" s="4"/>
      <c r="E171" s="90"/>
      <c r="F171" s="109"/>
      <c r="G171" s="109"/>
      <c r="H171" s="109"/>
      <c r="I171" s="62"/>
      <c r="J171" s="108"/>
      <c r="K171" s="108"/>
      <c r="L171" s="108"/>
      <c r="M171" s="108"/>
      <c r="N171" s="108"/>
      <c r="O171" s="108"/>
      <c r="P171" s="108"/>
      <c r="Q171" s="108"/>
      <c r="R171" s="108"/>
      <c r="S171" s="108"/>
      <c r="T171" s="108"/>
      <c r="U171" s="62">
        <v>12000</v>
      </c>
      <c r="V171" s="108"/>
      <c r="W171" s="108"/>
      <c r="X171" s="108"/>
      <c r="Y171" s="108"/>
      <c r="Z171" s="108"/>
      <c r="AA171" s="108"/>
      <c r="AB171" s="108"/>
      <c r="AC171" s="108"/>
    </row>
    <row r="172" spans="1:29" s="69" customFormat="1" ht="15.75" x14ac:dyDescent="0.25">
      <c r="A172" s="67" t="s">
        <v>117</v>
      </c>
      <c r="B172" s="72" t="s">
        <v>205</v>
      </c>
      <c r="C172" s="73"/>
      <c r="D172" s="73"/>
      <c r="E172" s="73"/>
      <c r="F172" s="122"/>
      <c r="G172" s="122"/>
      <c r="H172" s="122"/>
      <c r="I172" s="120"/>
      <c r="J172" s="120"/>
      <c r="K172" s="120"/>
      <c r="L172" s="120"/>
      <c r="M172" s="120">
        <f>M174+M176+M178+M180</f>
        <v>2300</v>
      </c>
      <c r="N172" s="120"/>
      <c r="O172" s="120"/>
      <c r="P172" s="120"/>
      <c r="Q172" s="120"/>
      <c r="R172" s="120"/>
      <c r="S172" s="120"/>
      <c r="T172" s="120"/>
      <c r="U172" s="120">
        <f>U174+U176+U178+U180</f>
        <v>6613.5</v>
      </c>
      <c r="V172" s="120"/>
      <c r="W172" s="120"/>
      <c r="X172" s="120"/>
      <c r="Y172" s="120">
        <f>Y174+Y176+Y178+Y180</f>
        <v>5950</v>
      </c>
      <c r="Z172" s="120"/>
      <c r="AA172" s="120"/>
      <c r="AB172" s="120"/>
      <c r="AC172" s="120">
        <f>AC174+AC176+AC178+AC180</f>
        <v>3750</v>
      </c>
    </row>
    <row r="173" spans="1:29" s="1" customFormat="1" ht="31.5" x14ac:dyDescent="0.25">
      <c r="A173" s="17" t="s">
        <v>119</v>
      </c>
      <c r="B173" s="54" t="s">
        <v>278</v>
      </c>
      <c r="C173" s="90" t="s">
        <v>38</v>
      </c>
      <c r="D173" s="90">
        <v>300</v>
      </c>
      <c r="E173" s="90" t="s">
        <v>385</v>
      </c>
      <c r="F173" s="109"/>
      <c r="G173" s="109"/>
      <c r="H173" s="109"/>
      <c r="I173" s="62"/>
      <c r="J173" s="108"/>
      <c r="K173" s="108"/>
      <c r="L173" s="108"/>
      <c r="M173" s="108"/>
      <c r="N173" s="108"/>
      <c r="O173" s="108"/>
      <c r="P173" s="108"/>
      <c r="Q173" s="108"/>
      <c r="R173" s="108"/>
      <c r="S173" s="108"/>
      <c r="T173" s="108"/>
      <c r="U173" s="108"/>
      <c r="V173" s="108"/>
      <c r="W173" s="108"/>
      <c r="X173" s="108"/>
      <c r="Y173" s="108"/>
      <c r="Z173" s="108"/>
      <c r="AA173" s="108"/>
      <c r="AB173" s="108"/>
      <c r="AC173" s="108"/>
    </row>
    <row r="174" spans="1:29" s="1" customFormat="1" ht="15.75" x14ac:dyDescent="0.25">
      <c r="A174" s="17" t="s">
        <v>122</v>
      </c>
      <c r="B174" s="55" t="s">
        <v>86</v>
      </c>
      <c r="C174" s="90"/>
      <c r="D174" s="90"/>
      <c r="E174" s="24"/>
      <c r="F174" s="124"/>
      <c r="G174" s="124"/>
      <c r="H174" s="124"/>
      <c r="I174" s="62"/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/>
      <c r="V174" s="108"/>
      <c r="W174" s="108"/>
      <c r="X174" s="108"/>
      <c r="Y174" s="62">
        <v>2200</v>
      </c>
      <c r="Z174" s="108"/>
      <c r="AA174" s="108"/>
      <c r="AB174" s="108"/>
      <c r="AC174" s="108"/>
    </row>
    <row r="175" spans="1:29" s="1" customFormat="1" ht="63" x14ac:dyDescent="0.25">
      <c r="A175" s="17" t="s">
        <v>123</v>
      </c>
      <c r="B175" s="71" t="s">
        <v>279</v>
      </c>
      <c r="C175" s="90" t="s">
        <v>175</v>
      </c>
      <c r="D175" s="90">
        <v>1330</v>
      </c>
      <c r="E175" s="90" t="s">
        <v>384</v>
      </c>
      <c r="F175" s="109"/>
      <c r="G175" s="109"/>
      <c r="H175" s="109"/>
      <c r="I175" s="62"/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  <c r="V175" s="108"/>
      <c r="W175" s="108"/>
      <c r="X175" s="108"/>
      <c r="Y175" s="62"/>
      <c r="Z175" s="108"/>
      <c r="AA175" s="108"/>
      <c r="AB175" s="108"/>
      <c r="AC175" s="108"/>
    </row>
    <row r="176" spans="1:29" s="1" customFormat="1" ht="15.75" x14ac:dyDescent="0.25">
      <c r="A176" s="17" t="s">
        <v>127</v>
      </c>
      <c r="B176" s="55" t="s">
        <v>86</v>
      </c>
      <c r="C176" s="90"/>
      <c r="D176" s="90"/>
      <c r="E176" s="90"/>
      <c r="F176" s="109"/>
      <c r="G176" s="109"/>
      <c r="H176" s="109"/>
      <c r="I176" s="62"/>
      <c r="J176" s="108"/>
      <c r="K176" s="108"/>
      <c r="L176" s="108"/>
      <c r="M176" s="108"/>
      <c r="N176" s="108"/>
      <c r="O176" s="108"/>
      <c r="P176" s="108"/>
      <c r="Q176" s="108"/>
      <c r="R176" s="108"/>
      <c r="S176" s="108"/>
      <c r="T176" s="108"/>
      <c r="U176" s="62">
        <v>2800</v>
      </c>
      <c r="V176" s="108"/>
      <c r="W176" s="108"/>
      <c r="X176" s="108"/>
      <c r="Y176" s="62"/>
      <c r="Z176" s="108"/>
      <c r="AA176" s="108"/>
      <c r="AB176" s="108"/>
      <c r="AC176" s="108"/>
    </row>
    <row r="177" spans="1:29" s="1" customFormat="1" ht="30.75" customHeight="1" x14ac:dyDescent="0.25">
      <c r="A177" s="17" t="s">
        <v>128</v>
      </c>
      <c r="B177" s="55" t="s">
        <v>281</v>
      </c>
      <c r="C177" s="90" t="s">
        <v>158</v>
      </c>
      <c r="D177" s="90">
        <v>80</v>
      </c>
      <c r="E177" s="90" t="s">
        <v>169</v>
      </c>
      <c r="F177" s="109"/>
      <c r="G177" s="109"/>
      <c r="H177" s="109"/>
      <c r="I177" s="62"/>
      <c r="J177" s="108"/>
      <c r="K177" s="108"/>
      <c r="L177" s="108"/>
      <c r="M177" s="108"/>
      <c r="N177" s="108"/>
      <c r="O177" s="108"/>
      <c r="P177" s="108"/>
      <c r="Q177" s="108"/>
      <c r="R177" s="108"/>
      <c r="S177" s="108"/>
      <c r="T177" s="108"/>
      <c r="U177" s="62"/>
      <c r="V177" s="108"/>
      <c r="W177" s="108"/>
      <c r="X177" s="108"/>
      <c r="Y177" s="62"/>
      <c r="Z177" s="108"/>
      <c r="AA177" s="108"/>
      <c r="AB177" s="108"/>
      <c r="AC177" s="108"/>
    </row>
    <row r="178" spans="1:29" s="1" customFormat="1" ht="15.75" x14ac:dyDescent="0.25">
      <c r="A178" s="17" t="s">
        <v>131</v>
      </c>
      <c r="B178" s="55" t="s">
        <v>86</v>
      </c>
      <c r="C178" s="90"/>
      <c r="D178" s="90"/>
      <c r="E178" s="90"/>
      <c r="F178" s="109"/>
      <c r="G178" s="109"/>
      <c r="H178" s="109"/>
      <c r="I178" s="62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62">
        <v>3813.5</v>
      </c>
      <c r="V178" s="108"/>
      <c r="W178" s="108"/>
      <c r="X178" s="108"/>
      <c r="Y178" s="62">
        <v>3750</v>
      </c>
      <c r="Z178" s="108"/>
      <c r="AA178" s="108"/>
      <c r="AB178" s="108"/>
      <c r="AC178" s="62">
        <v>3750</v>
      </c>
    </row>
    <row r="179" spans="1:29" s="1" customFormat="1" ht="36.75" customHeight="1" x14ac:dyDescent="0.25">
      <c r="A179" s="17" t="s">
        <v>373</v>
      </c>
      <c r="B179" s="54" t="s">
        <v>284</v>
      </c>
      <c r="C179" s="90" t="s">
        <v>83</v>
      </c>
      <c r="D179" s="90">
        <v>2</v>
      </c>
      <c r="E179" s="90" t="s">
        <v>386</v>
      </c>
      <c r="F179" s="109"/>
      <c r="G179" s="109"/>
      <c r="H179" s="109"/>
      <c r="I179" s="62"/>
      <c r="J179" s="108"/>
      <c r="K179" s="108"/>
      <c r="L179" s="108"/>
      <c r="M179" s="108"/>
      <c r="N179" s="108"/>
      <c r="O179" s="108"/>
      <c r="P179" s="108"/>
      <c r="Q179" s="108"/>
      <c r="R179" s="108"/>
      <c r="S179" s="108"/>
      <c r="T179" s="108"/>
      <c r="U179" s="108"/>
      <c r="V179" s="108"/>
      <c r="W179" s="108"/>
      <c r="X179" s="108"/>
      <c r="Y179" s="108"/>
      <c r="Z179" s="108"/>
      <c r="AA179" s="108"/>
      <c r="AB179" s="108"/>
      <c r="AC179" s="108"/>
    </row>
    <row r="180" spans="1:29" s="1" customFormat="1" ht="15.75" x14ac:dyDescent="0.25">
      <c r="A180" s="17" t="s">
        <v>374</v>
      </c>
      <c r="B180" s="55" t="s">
        <v>86</v>
      </c>
      <c r="C180" s="4"/>
      <c r="D180" s="4"/>
      <c r="E180" s="4"/>
      <c r="F180" s="109"/>
      <c r="G180" s="109"/>
      <c r="H180" s="109"/>
      <c r="I180" s="62"/>
      <c r="J180" s="108"/>
      <c r="K180" s="108"/>
      <c r="L180" s="108"/>
      <c r="M180" s="62">
        <v>2300</v>
      </c>
      <c r="N180" s="108"/>
      <c r="O180" s="108"/>
      <c r="P180" s="108"/>
      <c r="Q180" s="108"/>
      <c r="R180" s="108"/>
      <c r="S180" s="108"/>
      <c r="T180" s="108"/>
      <c r="U180" s="108"/>
      <c r="V180" s="108"/>
      <c r="W180" s="108"/>
      <c r="X180" s="108"/>
      <c r="Y180" s="108"/>
      <c r="Z180" s="108"/>
      <c r="AA180" s="108"/>
      <c r="AB180" s="108"/>
      <c r="AC180" s="108"/>
    </row>
    <row r="181" spans="1:29" s="69" customFormat="1" ht="15.75" x14ac:dyDescent="0.25">
      <c r="A181" s="67" t="s">
        <v>137</v>
      </c>
      <c r="B181" s="72" t="s">
        <v>201</v>
      </c>
      <c r="C181" s="73"/>
      <c r="D181" s="73"/>
      <c r="E181" s="73"/>
      <c r="F181" s="122"/>
      <c r="G181" s="122"/>
      <c r="H181" s="122"/>
      <c r="I181" s="120">
        <f>I183+I185+I187+I189+I191</f>
        <v>1200</v>
      </c>
      <c r="J181" s="120"/>
      <c r="K181" s="120"/>
      <c r="L181" s="120"/>
      <c r="M181" s="120">
        <f>M183+M185+M187+M189+M191</f>
        <v>2000</v>
      </c>
      <c r="N181" s="120"/>
      <c r="O181" s="120"/>
      <c r="P181" s="120"/>
      <c r="Q181" s="120">
        <f>Q183+Q185+Q187+Q189+Q191</f>
        <v>5200</v>
      </c>
      <c r="R181" s="120"/>
      <c r="S181" s="120"/>
      <c r="T181" s="120"/>
      <c r="U181" s="120">
        <f>U183+U185+U187+U189+U191</f>
        <v>1500</v>
      </c>
      <c r="V181" s="120"/>
      <c r="W181" s="120"/>
      <c r="X181" s="120"/>
      <c r="Y181" s="120"/>
      <c r="Z181" s="120"/>
      <c r="AA181" s="120"/>
      <c r="AB181" s="120"/>
      <c r="AC181" s="120"/>
    </row>
    <row r="182" spans="1:29" s="1" customFormat="1" ht="47.25" x14ac:dyDescent="0.25">
      <c r="A182" s="17" t="s">
        <v>139</v>
      </c>
      <c r="B182" s="54" t="s">
        <v>286</v>
      </c>
      <c r="C182" s="90" t="s">
        <v>83</v>
      </c>
      <c r="D182" s="90">
        <v>5</v>
      </c>
      <c r="E182" s="90" t="s">
        <v>322</v>
      </c>
      <c r="F182" s="109"/>
      <c r="G182" s="109"/>
      <c r="H182" s="109"/>
      <c r="I182" s="62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  <c r="V182" s="108"/>
      <c r="W182" s="108"/>
      <c r="X182" s="108"/>
      <c r="Y182" s="108"/>
      <c r="Z182" s="108"/>
      <c r="AA182" s="108"/>
      <c r="AB182" s="108"/>
      <c r="AC182" s="108"/>
    </row>
    <row r="183" spans="1:29" s="1" customFormat="1" ht="15.75" x14ac:dyDescent="0.25">
      <c r="A183" s="17" t="s">
        <v>144</v>
      </c>
      <c r="B183" s="55" t="s">
        <v>86</v>
      </c>
      <c r="C183" s="90"/>
      <c r="D183" s="90"/>
      <c r="E183" s="90"/>
      <c r="F183" s="109"/>
      <c r="G183" s="109"/>
      <c r="H183" s="109"/>
      <c r="I183" s="62"/>
      <c r="J183" s="108"/>
      <c r="K183" s="108"/>
      <c r="L183" s="108"/>
      <c r="M183" s="108"/>
      <c r="N183" s="108"/>
      <c r="O183" s="108"/>
      <c r="P183" s="108"/>
      <c r="Q183" s="62">
        <v>1500</v>
      </c>
      <c r="R183" s="108"/>
      <c r="S183" s="108"/>
      <c r="T183" s="108"/>
      <c r="U183" s="62">
        <v>1500</v>
      </c>
      <c r="V183" s="108"/>
      <c r="W183" s="108"/>
      <c r="X183" s="108"/>
      <c r="Y183" s="108"/>
      <c r="Z183" s="108"/>
      <c r="AA183" s="108"/>
      <c r="AB183" s="108"/>
      <c r="AC183" s="108"/>
    </row>
    <row r="184" spans="1:29" s="1" customFormat="1" ht="68.25" customHeight="1" x14ac:dyDescent="0.25">
      <c r="A184" s="65" t="s">
        <v>145</v>
      </c>
      <c r="B184" s="55" t="s">
        <v>287</v>
      </c>
      <c r="C184" s="90" t="s">
        <v>167</v>
      </c>
      <c r="D184" s="90">
        <v>630</v>
      </c>
      <c r="E184" s="90" t="s">
        <v>383</v>
      </c>
      <c r="F184" s="109"/>
      <c r="G184" s="109"/>
      <c r="H184" s="109"/>
      <c r="I184" s="62"/>
      <c r="J184" s="108"/>
      <c r="K184" s="108"/>
      <c r="L184" s="108"/>
      <c r="M184" s="108"/>
      <c r="N184" s="108"/>
      <c r="O184" s="108"/>
      <c r="P184" s="108"/>
      <c r="Q184" s="62"/>
      <c r="R184" s="108"/>
      <c r="S184" s="108"/>
      <c r="T184" s="108"/>
      <c r="U184" s="108"/>
      <c r="V184" s="108"/>
      <c r="W184" s="108"/>
      <c r="X184" s="108"/>
      <c r="Y184" s="108"/>
      <c r="Z184" s="108"/>
      <c r="AA184" s="108"/>
      <c r="AB184" s="108"/>
      <c r="AC184" s="108"/>
    </row>
    <row r="185" spans="1:29" s="1" customFormat="1" ht="15.75" customHeight="1" x14ac:dyDescent="0.25">
      <c r="A185" s="65" t="s">
        <v>149</v>
      </c>
      <c r="B185" s="55" t="s">
        <v>86</v>
      </c>
      <c r="C185" s="4"/>
      <c r="D185" s="4"/>
      <c r="E185" s="4"/>
      <c r="F185" s="109"/>
      <c r="G185" s="109"/>
      <c r="H185" s="109"/>
      <c r="I185" s="62"/>
      <c r="J185" s="108"/>
      <c r="K185" s="108"/>
      <c r="L185" s="108"/>
      <c r="M185" s="108"/>
      <c r="N185" s="108"/>
      <c r="O185" s="108"/>
      <c r="P185" s="108"/>
      <c r="Q185" s="62">
        <v>2500</v>
      </c>
      <c r="R185" s="108"/>
      <c r="S185" s="108"/>
      <c r="T185" s="108"/>
      <c r="U185" s="108"/>
      <c r="V185" s="108"/>
      <c r="W185" s="108"/>
      <c r="X185" s="108"/>
      <c r="Y185" s="108"/>
      <c r="Z185" s="108"/>
      <c r="AA185" s="108"/>
      <c r="AB185" s="108"/>
      <c r="AC185" s="108"/>
    </row>
    <row r="186" spans="1:29" s="1" customFormat="1" ht="33.75" customHeight="1" x14ac:dyDescent="0.25">
      <c r="A186" s="65" t="s">
        <v>280</v>
      </c>
      <c r="B186" s="55" t="s">
        <v>288</v>
      </c>
      <c r="C186" s="90" t="s">
        <v>167</v>
      </c>
      <c r="D186" s="90" t="s">
        <v>168</v>
      </c>
      <c r="E186" s="90" t="s">
        <v>387</v>
      </c>
      <c r="F186" s="109"/>
      <c r="G186" s="109"/>
      <c r="H186" s="109"/>
      <c r="I186" s="62"/>
      <c r="J186" s="108"/>
      <c r="K186" s="108"/>
      <c r="L186" s="108"/>
      <c r="M186" s="108"/>
      <c r="N186" s="108"/>
      <c r="O186" s="108"/>
      <c r="P186" s="108"/>
      <c r="Q186" s="62"/>
      <c r="R186" s="108"/>
      <c r="S186" s="108"/>
      <c r="T186" s="108"/>
      <c r="U186" s="108"/>
      <c r="V186" s="108"/>
      <c r="W186" s="108"/>
      <c r="X186" s="108"/>
      <c r="Y186" s="108"/>
      <c r="Z186" s="108"/>
      <c r="AA186" s="108"/>
      <c r="AB186" s="108"/>
      <c r="AC186" s="108"/>
    </row>
    <row r="187" spans="1:29" s="1" customFormat="1" ht="15.75" customHeight="1" x14ac:dyDescent="0.25">
      <c r="A187" s="65" t="s">
        <v>282</v>
      </c>
      <c r="B187" s="55" t="s">
        <v>86</v>
      </c>
      <c r="C187" s="90"/>
      <c r="D187" s="90"/>
      <c r="E187" s="90"/>
      <c r="F187" s="109"/>
      <c r="G187" s="109"/>
      <c r="H187" s="109"/>
      <c r="I187" s="62">
        <v>1200</v>
      </c>
      <c r="J187" s="108"/>
      <c r="K187" s="108"/>
      <c r="L187" s="108"/>
      <c r="M187" s="108"/>
      <c r="N187" s="108"/>
      <c r="O187" s="108"/>
      <c r="P187" s="108"/>
      <c r="Q187" s="62"/>
      <c r="R187" s="108"/>
      <c r="S187" s="108"/>
      <c r="T187" s="108"/>
      <c r="U187" s="108"/>
      <c r="V187" s="108"/>
      <c r="W187" s="108"/>
      <c r="X187" s="108"/>
      <c r="Y187" s="108"/>
      <c r="Z187" s="108"/>
      <c r="AA187" s="108"/>
      <c r="AB187" s="108"/>
      <c r="AC187" s="108"/>
    </row>
    <row r="188" spans="1:29" s="1" customFormat="1" ht="63.75" customHeight="1" x14ac:dyDescent="0.25">
      <c r="A188" s="65" t="s">
        <v>283</v>
      </c>
      <c r="B188" s="55" t="s">
        <v>290</v>
      </c>
      <c r="C188" s="90" t="s">
        <v>241</v>
      </c>
      <c r="D188" s="90">
        <v>630</v>
      </c>
      <c r="E188" s="90" t="s">
        <v>316</v>
      </c>
      <c r="F188" s="109"/>
      <c r="G188" s="109"/>
      <c r="H188" s="109"/>
      <c r="I188" s="62"/>
      <c r="J188" s="108"/>
      <c r="K188" s="108"/>
      <c r="L188" s="108"/>
      <c r="M188" s="108"/>
      <c r="N188" s="108"/>
      <c r="O188" s="108"/>
      <c r="P188" s="108"/>
      <c r="Q188" s="62"/>
      <c r="R188" s="108"/>
      <c r="S188" s="108"/>
      <c r="T188" s="108"/>
      <c r="U188" s="108"/>
      <c r="V188" s="108"/>
      <c r="W188" s="108"/>
      <c r="X188" s="108"/>
      <c r="Y188" s="108"/>
      <c r="Z188" s="108"/>
      <c r="AA188" s="108"/>
      <c r="AB188" s="108"/>
      <c r="AC188" s="108"/>
    </row>
    <row r="189" spans="1:29" s="1" customFormat="1" ht="15.75" customHeight="1" x14ac:dyDescent="0.25">
      <c r="A189" s="65" t="s">
        <v>285</v>
      </c>
      <c r="B189" s="55" t="s">
        <v>86</v>
      </c>
      <c r="C189" s="90"/>
      <c r="D189" s="90"/>
      <c r="E189" s="90"/>
      <c r="F189" s="109"/>
      <c r="G189" s="109"/>
      <c r="H189" s="109"/>
      <c r="I189" s="62"/>
      <c r="J189" s="108"/>
      <c r="K189" s="108"/>
      <c r="L189" s="108"/>
      <c r="M189" s="108"/>
      <c r="N189" s="108"/>
      <c r="O189" s="108"/>
      <c r="P189" s="108"/>
      <c r="Q189" s="62">
        <v>1200</v>
      </c>
      <c r="R189" s="108"/>
      <c r="S189" s="108"/>
      <c r="T189" s="108"/>
      <c r="U189" s="108"/>
      <c r="V189" s="108"/>
      <c r="W189" s="108"/>
      <c r="X189" s="108"/>
      <c r="Y189" s="108"/>
      <c r="Z189" s="108"/>
      <c r="AA189" s="108"/>
      <c r="AB189" s="108"/>
      <c r="AC189" s="108"/>
    </row>
    <row r="190" spans="1:29" s="1" customFormat="1" ht="32.25" customHeight="1" x14ac:dyDescent="0.25">
      <c r="A190" s="65" t="s">
        <v>338</v>
      </c>
      <c r="B190" s="55" t="s">
        <v>293</v>
      </c>
      <c r="C190" s="90" t="s">
        <v>83</v>
      </c>
      <c r="D190" s="90">
        <v>0.3</v>
      </c>
      <c r="E190" s="90" t="s">
        <v>386</v>
      </c>
      <c r="F190" s="109"/>
      <c r="G190" s="109"/>
      <c r="H190" s="109"/>
      <c r="I190" s="62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  <c r="V190" s="108"/>
      <c r="W190" s="108"/>
      <c r="X190" s="108"/>
      <c r="Y190" s="108"/>
      <c r="Z190" s="108"/>
      <c r="AA190" s="108"/>
      <c r="AB190" s="108"/>
      <c r="AC190" s="108"/>
    </row>
    <row r="191" spans="1:29" s="1" customFormat="1" ht="15.75" customHeight="1" x14ac:dyDescent="0.25">
      <c r="A191" s="65" t="s">
        <v>339</v>
      </c>
      <c r="B191" s="55" t="s">
        <v>86</v>
      </c>
      <c r="C191" s="4"/>
      <c r="D191" s="4"/>
      <c r="E191" s="4"/>
      <c r="F191" s="109"/>
      <c r="G191" s="109"/>
      <c r="H191" s="109"/>
      <c r="I191" s="125"/>
      <c r="J191" s="108"/>
      <c r="K191" s="108"/>
      <c r="L191" s="108"/>
      <c r="M191" s="62">
        <v>2000</v>
      </c>
      <c r="N191" s="108"/>
      <c r="O191" s="108"/>
      <c r="P191" s="108"/>
      <c r="Q191" s="126"/>
      <c r="R191" s="108"/>
      <c r="S191" s="108"/>
      <c r="T191" s="108"/>
      <c r="U191" s="108"/>
      <c r="V191" s="108"/>
      <c r="W191" s="108"/>
      <c r="X191" s="108"/>
      <c r="Y191" s="108"/>
      <c r="Z191" s="108"/>
      <c r="AA191" s="108"/>
      <c r="AB191" s="108"/>
      <c r="AC191" s="108"/>
    </row>
    <row r="192" spans="1:29" s="69" customFormat="1" ht="15.75" x14ac:dyDescent="0.25">
      <c r="A192" s="78" t="s">
        <v>150</v>
      </c>
      <c r="B192" s="72" t="s">
        <v>202</v>
      </c>
      <c r="C192" s="73"/>
      <c r="D192" s="73"/>
      <c r="E192" s="73"/>
      <c r="F192" s="122"/>
      <c r="G192" s="122"/>
      <c r="H192" s="122"/>
      <c r="I192" s="120"/>
      <c r="J192" s="120"/>
      <c r="K192" s="120"/>
      <c r="L192" s="120"/>
      <c r="M192" s="120">
        <f>M194+M196+M198</f>
        <v>4800</v>
      </c>
      <c r="N192" s="120"/>
      <c r="O192" s="120"/>
      <c r="P192" s="120"/>
      <c r="Q192" s="120">
        <f>Q194+Q196+Q198</f>
        <v>7300</v>
      </c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/>
      <c r="AB192" s="120"/>
      <c r="AC192" s="120"/>
    </row>
    <row r="193" spans="1:29" s="1" customFormat="1" ht="47.25" x14ac:dyDescent="0.25">
      <c r="A193" s="65" t="s">
        <v>153</v>
      </c>
      <c r="B193" s="54" t="s">
        <v>295</v>
      </c>
      <c r="C193" s="90" t="s">
        <v>83</v>
      </c>
      <c r="D193" s="90">
        <v>1.2</v>
      </c>
      <c r="E193" s="90" t="s">
        <v>383</v>
      </c>
      <c r="F193" s="109"/>
      <c r="G193" s="109"/>
      <c r="H193" s="109"/>
      <c r="I193" s="62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  <c r="V193" s="108"/>
      <c r="W193" s="108"/>
      <c r="X193" s="108"/>
      <c r="Y193" s="108"/>
      <c r="Z193" s="108"/>
      <c r="AA193" s="108"/>
      <c r="AB193" s="108"/>
      <c r="AC193" s="108"/>
    </row>
    <row r="194" spans="1:29" s="1" customFormat="1" ht="15.75" x14ac:dyDescent="0.25">
      <c r="A194" s="65" t="s">
        <v>155</v>
      </c>
      <c r="B194" s="55" t="s">
        <v>86</v>
      </c>
      <c r="C194" s="53"/>
      <c r="D194" s="53"/>
      <c r="E194" s="24"/>
      <c r="F194" s="124"/>
      <c r="G194" s="124"/>
      <c r="H194" s="124"/>
      <c r="I194" s="62"/>
      <c r="J194" s="108"/>
      <c r="K194" s="108"/>
      <c r="L194" s="108"/>
      <c r="M194" s="108"/>
      <c r="N194" s="108"/>
      <c r="O194" s="108"/>
      <c r="P194" s="108"/>
      <c r="Q194" s="62">
        <v>4800</v>
      </c>
      <c r="R194" s="108"/>
      <c r="S194" s="108"/>
      <c r="T194" s="108"/>
      <c r="U194" s="108"/>
      <c r="V194" s="108"/>
      <c r="W194" s="108"/>
      <c r="X194" s="108"/>
      <c r="Y194" s="108"/>
      <c r="Z194" s="108"/>
      <c r="AA194" s="108"/>
      <c r="AB194" s="108"/>
      <c r="AC194" s="108"/>
    </row>
    <row r="195" spans="1:29" s="1" customFormat="1" ht="63" x14ac:dyDescent="0.25">
      <c r="A195" s="65" t="s">
        <v>156</v>
      </c>
      <c r="B195" s="55" t="s">
        <v>315</v>
      </c>
      <c r="C195" s="90" t="s">
        <v>83</v>
      </c>
      <c r="D195" s="90">
        <v>8</v>
      </c>
      <c r="E195" s="90" t="s">
        <v>386</v>
      </c>
      <c r="F195" s="109"/>
      <c r="G195" s="109"/>
      <c r="H195" s="109"/>
      <c r="I195" s="62"/>
      <c r="J195" s="108"/>
      <c r="K195" s="108"/>
      <c r="L195" s="108"/>
      <c r="M195" s="108"/>
      <c r="N195" s="108"/>
      <c r="O195" s="108"/>
      <c r="P195" s="108"/>
      <c r="Q195" s="62"/>
      <c r="R195" s="108"/>
      <c r="S195" s="108"/>
      <c r="T195" s="108"/>
      <c r="U195" s="108"/>
      <c r="V195" s="108"/>
      <c r="W195" s="108"/>
      <c r="X195" s="108"/>
      <c r="Y195" s="108"/>
      <c r="Z195" s="108"/>
      <c r="AA195" s="108"/>
      <c r="AB195" s="108"/>
      <c r="AC195" s="108"/>
    </row>
    <row r="196" spans="1:29" s="1" customFormat="1" ht="15.75" x14ac:dyDescent="0.25">
      <c r="A196" s="65" t="s">
        <v>159</v>
      </c>
      <c r="B196" s="55" t="s">
        <v>86</v>
      </c>
      <c r="C196" s="90"/>
      <c r="D196" s="90"/>
      <c r="E196" s="90"/>
      <c r="F196" s="109"/>
      <c r="G196" s="109"/>
      <c r="H196" s="109"/>
      <c r="I196" s="62"/>
      <c r="J196" s="108"/>
      <c r="K196" s="108"/>
      <c r="L196" s="108"/>
      <c r="M196" s="62">
        <v>4800</v>
      </c>
      <c r="N196" s="108"/>
      <c r="O196" s="108"/>
      <c r="P196" s="108"/>
      <c r="Q196" s="62"/>
      <c r="R196" s="108"/>
      <c r="S196" s="108"/>
      <c r="T196" s="108"/>
      <c r="U196" s="108"/>
      <c r="V196" s="108"/>
      <c r="W196" s="108"/>
      <c r="X196" s="108"/>
      <c r="Y196" s="108"/>
      <c r="Z196" s="108"/>
      <c r="AA196" s="108"/>
      <c r="AB196" s="108"/>
      <c r="AC196" s="108"/>
    </row>
    <row r="197" spans="1:29" s="1" customFormat="1" ht="47.25" x14ac:dyDescent="0.25">
      <c r="A197" s="65" t="s">
        <v>160</v>
      </c>
      <c r="B197" s="55" t="s">
        <v>381</v>
      </c>
      <c r="C197" s="90" t="s">
        <v>167</v>
      </c>
      <c r="D197" s="90" t="s">
        <v>168</v>
      </c>
      <c r="E197" s="90" t="s">
        <v>383</v>
      </c>
      <c r="F197" s="109"/>
      <c r="G197" s="109"/>
      <c r="H197" s="109"/>
      <c r="I197" s="62"/>
      <c r="J197" s="108"/>
      <c r="K197" s="108"/>
      <c r="L197" s="108"/>
      <c r="M197" s="108"/>
      <c r="N197" s="108"/>
      <c r="O197" s="108"/>
      <c r="P197" s="108"/>
      <c r="Q197" s="62"/>
      <c r="R197" s="108"/>
      <c r="S197" s="108"/>
      <c r="T197" s="108"/>
      <c r="U197" s="108"/>
      <c r="V197" s="108"/>
      <c r="W197" s="108"/>
      <c r="X197" s="108"/>
      <c r="Y197" s="108"/>
      <c r="Z197" s="108"/>
      <c r="AA197" s="108"/>
      <c r="AB197" s="108"/>
      <c r="AC197" s="108"/>
    </row>
    <row r="198" spans="1:29" s="1" customFormat="1" ht="15.75" x14ac:dyDescent="0.25">
      <c r="A198" s="65" t="s">
        <v>162</v>
      </c>
      <c r="B198" s="55" t="s">
        <v>86</v>
      </c>
      <c r="C198" s="90"/>
      <c r="D198" s="90"/>
      <c r="E198" s="90"/>
      <c r="F198" s="109"/>
      <c r="G198" s="109"/>
      <c r="H198" s="109"/>
      <c r="I198" s="62"/>
      <c r="J198" s="108"/>
      <c r="K198" s="108"/>
      <c r="L198" s="108"/>
      <c r="M198" s="108"/>
      <c r="N198" s="108"/>
      <c r="O198" s="108"/>
      <c r="P198" s="108"/>
      <c r="Q198" s="62">
        <v>2500</v>
      </c>
      <c r="R198" s="108"/>
      <c r="S198" s="108"/>
      <c r="T198" s="108"/>
      <c r="U198" s="108"/>
      <c r="V198" s="108"/>
      <c r="W198" s="108"/>
      <c r="X198" s="108"/>
      <c r="Y198" s="108"/>
      <c r="Z198" s="108"/>
      <c r="AA198" s="108"/>
      <c r="AB198" s="108"/>
      <c r="AC198" s="108"/>
    </row>
    <row r="199" spans="1:29" x14ac:dyDescent="0.25">
      <c r="I199" s="91"/>
    </row>
    <row r="200" spans="1:29" x14ac:dyDescent="0.25">
      <c r="I200" s="2"/>
    </row>
    <row r="201" spans="1:29" x14ac:dyDescent="0.25">
      <c r="I201" s="2"/>
    </row>
    <row r="202" spans="1:29" x14ac:dyDescent="0.25">
      <c r="I202" s="2"/>
    </row>
    <row r="203" spans="1:29" x14ac:dyDescent="0.25">
      <c r="I203" s="2"/>
    </row>
    <row r="204" spans="1:29" x14ac:dyDescent="0.25">
      <c r="I204" s="2"/>
    </row>
    <row r="205" spans="1:29" x14ac:dyDescent="0.25">
      <c r="I205" s="2"/>
    </row>
    <row r="206" spans="1:29" x14ac:dyDescent="0.25">
      <c r="I206" s="2"/>
    </row>
    <row r="207" spans="1:29" x14ac:dyDescent="0.25">
      <c r="I207" s="2"/>
    </row>
    <row r="208" spans="1:29" x14ac:dyDescent="0.25">
      <c r="I208" s="2"/>
    </row>
    <row r="209" spans="9:9" x14ac:dyDescent="0.25">
      <c r="I209" s="2"/>
    </row>
    <row r="210" spans="9:9" x14ac:dyDescent="0.25">
      <c r="I210" s="2"/>
    </row>
    <row r="211" spans="9:9" x14ac:dyDescent="0.25">
      <c r="I211" s="2"/>
    </row>
    <row r="212" spans="9:9" x14ac:dyDescent="0.25">
      <c r="I212" s="2"/>
    </row>
    <row r="213" spans="9:9" x14ac:dyDescent="0.25">
      <c r="I213" s="2"/>
    </row>
    <row r="214" spans="9:9" x14ac:dyDescent="0.25">
      <c r="I214" s="2"/>
    </row>
    <row r="215" spans="9:9" x14ac:dyDescent="0.25">
      <c r="I215" s="2"/>
    </row>
    <row r="216" spans="9:9" x14ac:dyDescent="0.25">
      <c r="I216" s="2"/>
    </row>
    <row r="217" spans="9:9" x14ac:dyDescent="0.25">
      <c r="I217" s="2"/>
    </row>
    <row r="218" spans="9:9" x14ac:dyDescent="0.25">
      <c r="I218" s="2"/>
    </row>
    <row r="219" spans="9:9" x14ac:dyDescent="0.25">
      <c r="I219" s="2"/>
    </row>
    <row r="220" spans="9:9" x14ac:dyDescent="0.25">
      <c r="I220" s="2"/>
    </row>
    <row r="221" spans="9:9" x14ac:dyDescent="0.25">
      <c r="I221" s="2"/>
    </row>
    <row r="222" spans="9:9" x14ac:dyDescent="0.25">
      <c r="I222" s="2"/>
    </row>
    <row r="223" spans="9:9" x14ac:dyDescent="0.25">
      <c r="I223" s="2"/>
    </row>
    <row r="224" spans="9:9" x14ac:dyDescent="0.25">
      <c r="I224" s="2"/>
    </row>
    <row r="225" spans="9:9" x14ac:dyDescent="0.25">
      <c r="I225" s="2"/>
    </row>
    <row r="226" spans="9:9" x14ac:dyDescent="0.25">
      <c r="I226" s="2"/>
    </row>
    <row r="227" spans="9:9" x14ac:dyDescent="0.25">
      <c r="I227" s="2"/>
    </row>
    <row r="228" spans="9:9" x14ac:dyDescent="0.25">
      <c r="I228" s="2"/>
    </row>
    <row r="229" spans="9:9" x14ac:dyDescent="0.25">
      <c r="I229" s="2"/>
    </row>
    <row r="230" spans="9:9" x14ac:dyDescent="0.25">
      <c r="I230" s="2"/>
    </row>
    <row r="231" spans="9:9" x14ac:dyDescent="0.25">
      <c r="I231" s="2"/>
    </row>
    <row r="232" spans="9:9" x14ac:dyDescent="0.25">
      <c r="I232" s="2"/>
    </row>
    <row r="233" spans="9:9" x14ac:dyDescent="0.25">
      <c r="I233" s="2"/>
    </row>
    <row r="234" spans="9:9" x14ac:dyDescent="0.25">
      <c r="I234" s="2"/>
    </row>
    <row r="235" spans="9:9" x14ac:dyDescent="0.25">
      <c r="I235" s="2"/>
    </row>
    <row r="236" spans="9:9" x14ac:dyDescent="0.25">
      <c r="I236" s="2"/>
    </row>
    <row r="237" spans="9:9" x14ac:dyDescent="0.25">
      <c r="I237" s="2"/>
    </row>
    <row r="238" spans="9:9" x14ac:dyDescent="0.25">
      <c r="I238" s="2"/>
    </row>
    <row r="239" spans="9:9" x14ac:dyDescent="0.25">
      <c r="I239" s="2"/>
    </row>
    <row r="240" spans="9:9" x14ac:dyDescent="0.25">
      <c r="I240" s="2"/>
    </row>
    <row r="241" spans="9:9" x14ac:dyDescent="0.25">
      <c r="I241" s="2"/>
    </row>
    <row r="242" spans="9:9" x14ac:dyDescent="0.25">
      <c r="I242" s="2"/>
    </row>
    <row r="243" spans="9:9" x14ac:dyDescent="0.25">
      <c r="I243" s="2"/>
    </row>
    <row r="244" spans="9:9" x14ac:dyDescent="0.25">
      <c r="I244" s="2"/>
    </row>
    <row r="245" spans="9:9" x14ac:dyDescent="0.25">
      <c r="I245" s="2"/>
    </row>
    <row r="246" spans="9:9" x14ac:dyDescent="0.25">
      <c r="I246" s="2"/>
    </row>
    <row r="247" spans="9:9" x14ac:dyDescent="0.25">
      <c r="I247" s="2"/>
    </row>
    <row r="248" spans="9:9" x14ac:dyDescent="0.25">
      <c r="I248" s="2"/>
    </row>
    <row r="249" spans="9:9" x14ac:dyDescent="0.25">
      <c r="I249" s="2"/>
    </row>
    <row r="250" spans="9:9" x14ac:dyDescent="0.25">
      <c r="I250" s="2"/>
    </row>
    <row r="251" spans="9:9" x14ac:dyDescent="0.25">
      <c r="I251" s="2"/>
    </row>
    <row r="252" spans="9:9" x14ac:dyDescent="0.25">
      <c r="I252" s="2"/>
    </row>
    <row r="253" spans="9:9" x14ac:dyDescent="0.25">
      <c r="I253" s="2"/>
    </row>
    <row r="254" spans="9:9" x14ac:dyDescent="0.25">
      <c r="I254" s="2"/>
    </row>
    <row r="255" spans="9:9" x14ac:dyDescent="0.25">
      <c r="I255" s="2"/>
    </row>
    <row r="256" spans="9:9" x14ac:dyDescent="0.25">
      <c r="I256" s="2"/>
    </row>
    <row r="257" spans="9:9" x14ac:dyDescent="0.25">
      <c r="I257" s="2"/>
    </row>
    <row r="258" spans="9:9" x14ac:dyDescent="0.25">
      <c r="I258" s="2"/>
    </row>
    <row r="259" spans="9:9" x14ac:dyDescent="0.25">
      <c r="I259" s="2"/>
    </row>
    <row r="260" spans="9:9" x14ac:dyDescent="0.25">
      <c r="I260" s="2"/>
    </row>
    <row r="261" spans="9:9" x14ac:dyDescent="0.25">
      <c r="I261" s="2"/>
    </row>
    <row r="262" spans="9:9" x14ac:dyDescent="0.25">
      <c r="I262" s="2"/>
    </row>
    <row r="263" spans="9:9" x14ac:dyDescent="0.25">
      <c r="I263" s="2"/>
    </row>
    <row r="264" spans="9:9" x14ac:dyDescent="0.25">
      <c r="I264" s="2"/>
    </row>
    <row r="265" spans="9:9" x14ac:dyDescent="0.25">
      <c r="I265" s="2"/>
    </row>
    <row r="266" spans="9:9" x14ac:dyDescent="0.25">
      <c r="I266" s="2"/>
    </row>
    <row r="267" spans="9:9" x14ac:dyDescent="0.25">
      <c r="I267" s="2"/>
    </row>
    <row r="268" spans="9:9" x14ac:dyDescent="0.25">
      <c r="I268" s="2"/>
    </row>
    <row r="269" spans="9:9" x14ac:dyDescent="0.25">
      <c r="I269" s="2"/>
    </row>
    <row r="270" spans="9:9" x14ac:dyDescent="0.25">
      <c r="I270" s="2"/>
    </row>
    <row r="271" spans="9:9" x14ac:dyDescent="0.25">
      <c r="I271" s="2"/>
    </row>
    <row r="272" spans="9:9" x14ac:dyDescent="0.25">
      <c r="I272" s="2"/>
    </row>
    <row r="273" spans="9:9" x14ac:dyDescent="0.25">
      <c r="I273" s="2"/>
    </row>
    <row r="274" spans="9:9" x14ac:dyDescent="0.25">
      <c r="I274" s="2"/>
    </row>
    <row r="275" spans="9:9" x14ac:dyDescent="0.25">
      <c r="I275" s="2"/>
    </row>
    <row r="276" spans="9:9" x14ac:dyDescent="0.25">
      <c r="I276" s="2"/>
    </row>
    <row r="277" spans="9:9" x14ac:dyDescent="0.25">
      <c r="I277" s="2"/>
    </row>
    <row r="278" spans="9:9" x14ac:dyDescent="0.25">
      <c r="I278" s="2"/>
    </row>
    <row r="279" spans="9:9" x14ac:dyDescent="0.25">
      <c r="I279" s="2"/>
    </row>
    <row r="280" spans="9:9" x14ac:dyDescent="0.25">
      <c r="I280" s="2"/>
    </row>
    <row r="281" spans="9:9" x14ac:dyDescent="0.25">
      <c r="I281" s="2"/>
    </row>
    <row r="282" spans="9:9" x14ac:dyDescent="0.25">
      <c r="I282" s="2"/>
    </row>
    <row r="283" spans="9:9" x14ac:dyDescent="0.25">
      <c r="I283" s="2"/>
    </row>
    <row r="284" spans="9:9" x14ac:dyDescent="0.25">
      <c r="I284" s="2"/>
    </row>
    <row r="285" spans="9:9" x14ac:dyDescent="0.25">
      <c r="I285" s="2"/>
    </row>
    <row r="286" spans="9:9" x14ac:dyDescent="0.25">
      <c r="I286" s="2"/>
    </row>
    <row r="287" spans="9:9" x14ac:dyDescent="0.25">
      <c r="I287" s="2"/>
    </row>
    <row r="288" spans="9:9" x14ac:dyDescent="0.25">
      <c r="I288" s="2"/>
    </row>
    <row r="289" spans="9:9" x14ac:dyDescent="0.25">
      <c r="I289" s="2"/>
    </row>
    <row r="290" spans="9:9" x14ac:dyDescent="0.25">
      <c r="I290" s="2"/>
    </row>
    <row r="291" spans="9:9" x14ac:dyDescent="0.25">
      <c r="I291" s="2"/>
    </row>
    <row r="292" spans="9:9" x14ac:dyDescent="0.25">
      <c r="I292" s="2"/>
    </row>
    <row r="293" spans="9:9" x14ac:dyDescent="0.25">
      <c r="I293" s="2"/>
    </row>
    <row r="294" spans="9:9" x14ac:dyDescent="0.25">
      <c r="I294" s="2"/>
    </row>
    <row r="295" spans="9:9" x14ac:dyDescent="0.25">
      <c r="I295" s="2"/>
    </row>
    <row r="296" spans="9:9" x14ac:dyDescent="0.25">
      <c r="I296" s="2"/>
    </row>
    <row r="297" spans="9:9" x14ac:dyDescent="0.25">
      <c r="I297" s="2"/>
    </row>
    <row r="298" spans="9:9" x14ac:dyDescent="0.25">
      <c r="I298" s="2"/>
    </row>
    <row r="299" spans="9:9" x14ac:dyDescent="0.25">
      <c r="I299" s="2"/>
    </row>
    <row r="300" spans="9:9" x14ac:dyDescent="0.25">
      <c r="I300" s="2"/>
    </row>
    <row r="301" spans="9:9" x14ac:dyDescent="0.25">
      <c r="I301" s="2"/>
    </row>
    <row r="302" spans="9:9" x14ac:dyDescent="0.25">
      <c r="I302" s="2"/>
    </row>
    <row r="303" spans="9:9" x14ac:dyDescent="0.25">
      <c r="I303" s="2"/>
    </row>
    <row r="304" spans="9:9" x14ac:dyDescent="0.25">
      <c r="I304" s="2"/>
    </row>
    <row r="305" spans="9:9" x14ac:dyDescent="0.25">
      <c r="I305" s="2"/>
    </row>
    <row r="306" spans="9:9" x14ac:dyDescent="0.25">
      <c r="I306" s="2"/>
    </row>
    <row r="307" spans="9:9" x14ac:dyDescent="0.25">
      <c r="I307" s="2"/>
    </row>
    <row r="308" spans="9:9" x14ac:dyDescent="0.25">
      <c r="I308" s="2"/>
    </row>
    <row r="309" spans="9:9" x14ac:dyDescent="0.25">
      <c r="I309" s="2"/>
    </row>
    <row r="310" spans="9:9" x14ac:dyDescent="0.25">
      <c r="I310" s="2"/>
    </row>
    <row r="311" spans="9:9" x14ac:dyDescent="0.25">
      <c r="I311" s="2"/>
    </row>
    <row r="312" spans="9:9" x14ac:dyDescent="0.25">
      <c r="I312" s="2"/>
    </row>
    <row r="313" spans="9:9" x14ac:dyDescent="0.25">
      <c r="I313" s="2"/>
    </row>
    <row r="314" spans="9:9" x14ac:dyDescent="0.25">
      <c r="I314" s="2"/>
    </row>
    <row r="315" spans="9:9" x14ac:dyDescent="0.25">
      <c r="I315" s="2"/>
    </row>
    <row r="316" spans="9:9" x14ac:dyDescent="0.25">
      <c r="I316" s="2"/>
    </row>
    <row r="317" spans="9:9" x14ac:dyDescent="0.25">
      <c r="I317" s="2"/>
    </row>
    <row r="318" spans="9:9" x14ac:dyDescent="0.25">
      <c r="I318" s="2"/>
    </row>
    <row r="319" spans="9:9" x14ac:dyDescent="0.25">
      <c r="I319" s="2"/>
    </row>
    <row r="320" spans="9:9" x14ac:dyDescent="0.25">
      <c r="I320" s="2"/>
    </row>
    <row r="321" spans="9:9" x14ac:dyDescent="0.25">
      <c r="I321" s="2"/>
    </row>
    <row r="322" spans="9:9" x14ac:dyDescent="0.25">
      <c r="I322" s="2"/>
    </row>
    <row r="323" spans="9:9" x14ac:dyDescent="0.25">
      <c r="I323" s="2"/>
    </row>
    <row r="324" spans="9:9" x14ac:dyDescent="0.25">
      <c r="I324" s="2"/>
    </row>
    <row r="325" spans="9:9" x14ac:dyDescent="0.25">
      <c r="I325" s="2"/>
    </row>
    <row r="326" spans="9:9" x14ac:dyDescent="0.25">
      <c r="I326" s="2"/>
    </row>
    <row r="327" spans="9:9" x14ac:dyDescent="0.25">
      <c r="I327" s="2"/>
    </row>
    <row r="328" spans="9:9" x14ac:dyDescent="0.25">
      <c r="I328" s="2"/>
    </row>
    <row r="329" spans="9:9" x14ac:dyDescent="0.25">
      <c r="I329" s="2"/>
    </row>
    <row r="330" spans="9:9" x14ac:dyDescent="0.25">
      <c r="I330" s="2"/>
    </row>
    <row r="331" spans="9:9" x14ac:dyDescent="0.25">
      <c r="I331" s="2"/>
    </row>
    <row r="332" spans="9:9" x14ac:dyDescent="0.25">
      <c r="I332" s="2"/>
    </row>
    <row r="333" spans="9:9" x14ac:dyDescent="0.25">
      <c r="I333" s="2"/>
    </row>
    <row r="334" spans="9:9" x14ac:dyDescent="0.25">
      <c r="I334" s="2"/>
    </row>
    <row r="335" spans="9:9" x14ac:dyDescent="0.25">
      <c r="I335" s="2"/>
    </row>
    <row r="336" spans="9:9" x14ac:dyDescent="0.25">
      <c r="I336" s="2"/>
    </row>
    <row r="337" spans="9:9" x14ac:dyDescent="0.25">
      <c r="I337" s="2"/>
    </row>
    <row r="338" spans="9:9" x14ac:dyDescent="0.25">
      <c r="I338" s="2"/>
    </row>
    <row r="339" spans="9:9" x14ac:dyDescent="0.25">
      <c r="I339" s="2"/>
    </row>
    <row r="340" spans="9:9" x14ac:dyDescent="0.25">
      <c r="I340" s="2"/>
    </row>
    <row r="341" spans="9:9" x14ac:dyDescent="0.25">
      <c r="I341" s="2"/>
    </row>
    <row r="342" spans="9:9" x14ac:dyDescent="0.25">
      <c r="I342" s="2"/>
    </row>
    <row r="343" spans="9:9" x14ac:dyDescent="0.25">
      <c r="I343" s="2"/>
    </row>
    <row r="344" spans="9:9" x14ac:dyDescent="0.25">
      <c r="I344" s="2"/>
    </row>
    <row r="345" spans="9:9" x14ac:dyDescent="0.25">
      <c r="I345" s="2"/>
    </row>
    <row r="346" spans="9:9" x14ac:dyDescent="0.25">
      <c r="I346" s="2"/>
    </row>
    <row r="347" spans="9:9" x14ac:dyDescent="0.25">
      <c r="I347" s="2"/>
    </row>
    <row r="348" spans="9:9" x14ac:dyDescent="0.25">
      <c r="I348" s="2"/>
    </row>
    <row r="349" spans="9:9" x14ac:dyDescent="0.25">
      <c r="I349" s="2"/>
    </row>
    <row r="350" spans="9:9" x14ac:dyDescent="0.25">
      <c r="I350" s="2"/>
    </row>
    <row r="351" spans="9:9" x14ac:dyDescent="0.25">
      <c r="I351" s="2"/>
    </row>
  </sheetData>
  <mergeCells count="16">
    <mergeCell ref="Z8:AC8"/>
    <mergeCell ref="AA1:AC1"/>
    <mergeCell ref="AA2:AC2"/>
    <mergeCell ref="AA3:AC3"/>
    <mergeCell ref="AA4:AC4"/>
    <mergeCell ref="A5:AC5"/>
    <mergeCell ref="A8:A9"/>
    <mergeCell ref="B8:B9"/>
    <mergeCell ref="C8:C9"/>
    <mergeCell ref="D8:D9"/>
    <mergeCell ref="E8:E9"/>
    <mergeCell ref="F8:I8"/>
    <mergeCell ref="J8:M8"/>
    <mergeCell ref="N8:Q8"/>
    <mergeCell ref="R8:U8"/>
    <mergeCell ref="V8:Y8"/>
  </mergeCells>
  <pageMargins left="0" right="0" top="0.39370078740157505" bottom="0.39370078740157505" header="0" footer="0"/>
  <pageSetup paperSize="9" scale="42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9"/>
  <sheetViews>
    <sheetView workbookViewId="0"/>
  </sheetViews>
  <sheetFormatPr defaultRowHeight="15" x14ac:dyDescent="0.2"/>
  <cols>
    <col min="1" max="1" width="35.5" style="79" customWidth="1"/>
    <col min="2" max="2" width="20.125" style="79" customWidth="1"/>
    <col min="3" max="3" width="14.625" style="79" customWidth="1"/>
    <col min="4" max="4" width="15.125" style="79" customWidth="1"/>
    <col min="5" max="5" width="14.875" style="79" customWidth="1"/>
    <col min="6" max="7" width="15.25" style="79" customWidth="1"/>
    <col min="8" max="8" width="16.5" style="79" customWidth="1"/>
    <col min="9" max="9" width="25.75" style="79" customWidth="1"/>
    <col min="10" max="10" width="28.625" style="79" customWidth="1"/>
    <col min="11" max="1024" width="8.5" style="79" customWidth="1"/>
    <col min="1025" max="1025" width="9" customWidth="1"/>
  </cols>
  <sheetData>
    <row r="1" spans="1:24" x14ac:dyDescent="0.25">
      <c r="J1" s="80" t="s">
        <v>296</v>
      </c>
    </row>
    <row r="2" spans="1:24" ht="42.75" customHeight="1" x14ac:dyDescent="0.2">
      <c r="A2" s="164" t="s">
        <v>297</v>
      </c>
      <c r="B2" s="164"/>
      <c r="C2" s="164"/>
      <c r="D2" s="164"/>
      <c r="E2" s="164"/>
      <c r="F2" s="164"/>
      <c r="G2" s="164"/>
      <c r="H2" s="164"/>
      <c r="I2" s="164"/>
      <c r="J2" s="164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</row>
    <row r="6" spans="1:24" s="82" customFormat="1" ht="42" customHeight="1" x14ac:dyDescent="0.2">
      <c r="A6" s="165" t="s">
        <v>298</v>
      </c>
      <c r="B6" s="165" t="s">
        <v>299</v>
      </c>
      <c r="C6" s="165" t="s">
        <v>300</v>
      </c>
      <c r="D6" s="165" t="s">
        <v>301</v>
      </c>
      <c r="E6" s="165" t="s">
        <v>302</v>
      </c>
      <c r="F6" s="165"/>
      <c r="G6" s="165"/>
      <c r="H6" s="165"/>
      <c r="I6" s="165"/>
      <c r="J6" s="165" t="s">
        <v>303</v>
      </c>
    </row>
    <row r="7" spans="1:24" s="82" customFormat="1" ht="93.75" customHeight="1" x14ac:dyDescent="0.2">
      <c r="A7" s="165"/>
      <c r="B7" s="165"/>
      <c r="C7" s="165"/>
      <c r="D7" s="165"/>
      <c r="E7" s="83" t="s">
        <v>304</v>
      </c>
      <c r="F7" s="83" t="s">
        <v>305</v>
      </c>
      <c r="G7" s="83" t="s">
        <v>306</v>
      </c>
      <c r="H7" s="83" t="s">
        <v>307</v>
      </c>
      <c r="I7" s="83" t="s">
        <v>308</v>
      </c>
      <c r="J7" s="165"/>
    </row>
    <row r="8" spans="1:24" x14ac:dyDescent="0.2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</row>
    <row r="9" spans="1:24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24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24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24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24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24" x14ac:dyDescent="0.2">
      <c r="A14" s="17" t="s">
        <v>309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24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spans="1:24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 spans="1:10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 spans="1:10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</row>
    <row r="20" spans="1:10" x14ac:dyDescent="0.2">
      <c r="A20" s="17" t="s">
        <v>309</v>
      </c>
      <c r="B20" s="17"/>
      <c r="C20" s="17"/>
      <c r="D20" s="17"/>
      <c r="E20" s="17"/>
      <c r="F20" s="17"/>
      <c r="G20" s="17"/>
      <c r="H20" s="17"/>
      <c r="I20" s="17"/>
      <c r="J20" s="17"/>
    </row>
    <row r="21" spans="1:10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</row>
    <row r="22" spans="1:10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</row>
    <row r="23" spans="1:10" x14ac:dyDescent="0.2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7" spans="1:10" x14ac:dyDescent="0.2">
      <c r="A27" s="84" t="s">
        <v>310</v>
      </c>
    </row>
    <row r="28" spans="1:10" x14ac:dyDescent="0.2">
      <c r="A28" s="84"/>
    </row>
    <row r="29" spans="1:10" x14ac:dyDescent="0.2">
      <c r="A29" s="84" t="s">
        <v>311</v>
      </c>
    </row>
  </sheetData>
  <mergeCells count="7">
    <mergeCell ref="A2:J2"/>
    <mergeCell ref="A6:A7"/>
    <mergeCell ref="B6:B7"/>
    <mergeCell ref="C6:C7"/>
    <mergeCell ref="D6:D7"/>
    <mergeCell ref="E6:I6"/>
    <mergeCell ref="J6:J7"/>
  </mergeCells>
  <pageMargins left="0" right="0" top="0.39370078740157505" bottom="0.39370078740157505" header="0" footer="0"/>
  <pageSetup paperSize="0" fitToWidth="0" fitToHeight="0" orientation="landscape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defaultRowHeight="15" x14ac:dyDescent="0.25"/>
  <cols>
    <col min="1" max="1024" width="8.125" style="85" customWidth="1"/>
    <col min="1025" max="1025" width="9" customWidth="1"/>
  </cols>
  <sheetData/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таблица_1</vt:lpstr>
      <vt:lpstr>таблица_2</vt:lpstr>
      <vt:lpstr>Лист2</vt:lpstr>
      <vt:lpstr>Лист3</vt:lpstr>
      <vt:lpstr>таблица_1!Область_печати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Горячева Ольга Константиновна</dc:creator>
  <cp:lastModifiedBy>Лукашева Лариса Александровна</cp:lastModifiedBy>
  <cp:revision>3</cp:revision>
  <cp:lastPrinted>2015-05-25T09:04:56Z</cp:lastPrinted>
  <dcterms:created xsi:type="dcterms:W3CDTF">2014-12-19T03:05:16Z</dcterms:created>
  <dcterms:modified xsi:type="dcterms:W3CDTF">2015-06-25T06:36:33Z</dcterms:modified>
</cp:coreProperties>
</file>